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14ddc4567a489ce7/VP UBND TP/NĂM 2026/KHOA HỌC VÀ CN/KH triển khai QĐ 876/"/>
    </mc:Choice>
  </mc:AlternateContent>
  <xr:revisionPtr revIDLastSave="27" documentId="8_{B306504C-B8F1-46C8-9B02-121A0D55ED01}" xr6:coauthVersionLast="47" xr6:coauthVersionMax="47" xr10:uidLastSave="{EDD5F6D2-9908-4F19-9E12-B52D23462641}"/>
  <bookViews>
    <workbookView xWindow="-120" yWindow="-120" windowWidth="29040" windowHeight="15840" firstSheet="6" activeTab="6" xr2:uid="{00000000-000D-0000-FFFF-FFFF00000000}"/>
  </bookViews>
  <sheets>
    <sheet name="Sheet1" sheetId="1" state="hidden" r:id="rId1"/>
    <sheet name="dan tộc" sheetId="2" state="hidden" r:id="rId2"/>
    <sheet name=" CVC gửi báo cáo" sheetId="3" state="hidden" r:id="rId3"/>
    <sheet name="CVC đủ đk" sheetId="4" state="hidden" r:id="rId4"/>
    <sheet name="Họp BCĐ lần 1" sheetId="6" state="hidden" r:id="rId5"/>
    <sheet name="HỌP CĐS" sheetId="9" state="hidden" r:id="rId6"/>
    <sheet name="UV UBND TP" sheetId="10" r:id="rId7"/>
    <sheet name="Ý kiến UVUBND" sheetId="8" state="hidden" r:id="rId8"/>
    <sheet name="Thống kê (2)" sheetId="7" state="hidden" r:id="rId9"/>
  </sheets>
  <definedNames>
    <definedName name="_xlnm._FilterDatabase" localSheetId="2" hidden="1">' CVC gửi báo cáo'!$A$3:$C$41</definedName>
    <definedName name="_xlnm._FilterDatabase" localSheetId="3" hidden="1">'CVC đủ đk'!$A$3:$B$41</definedName>
    <definedName name="_xlnm._FilterDatabase" localSheetId="1" hidden="1">'dan tộc'!$A$3:$C$40</definedName>
    <definedName name="_xlnm._FilterDatabase" localSheetId="0" hidden="1">Sheet1!$A$3:$C$40</definedName>
    <definedName name="_xlnm._FilterDatabase" localSheetId="8" hidden="1">'Thống kê (2)'!$A$4:$B$43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10" l="1"/>
  <c r="G4" i="10"/>
  <c r="E4" i="10"/>
  <c r="E39" i="9"/>
  <c r="F39" i="9"/>
  <c r="G4" i="8"/>
  <c r="F38" i="6" l="1"/>
  <c r="E38" i="6"/>
  <c r="F7" i="6"/>
  <c r="F4" i="6" s="1"/>
  <c r="E7" i="6"/>
  <c r="E4" i="6" l="1"/>
  <c r="D42" i="4"/>
  <c r="C42" i="4"/>
  <c r="D26" i="4"/>
  <c r="C26" i="4"/>
  <c r="D5" i="4"/>
  <c r="D4" i="4" s="1"/>
  <c r="C5" i="4"/>
  <c r="C4" i="4" s="1"/>
  <c r="E26" i="3"/>
  <c r="D26" i="3"/>
  <c r="C26" i="3"/>
  <c r="E5" i="3"/>
  <c r="E4" i="3" s="1"/>
  <c r="D5" i="3"/>
  <c r="C5" i="3"/>
  <c r="E25" i="2"/>
  <c r="D25" i="2"/>
  <c r="C25" i="2"/>
  <c r="E4" i="2"/>
  <c r="D4" i="2"/>
  <c r="C4" i="2"/>
  <c r="C25" i="1"/>
  <c r="C4" i="1"/>
</calcChain>
</file>

<file path=xl/sharedStrings.xml><?xml version="1.0" encoding="utf-8"?>
<sst xmlns="http://schemas.openxmlformats.org/spreadsheetml/2006/main" count="653" uniqueCount="165">
  <si>
    <t>THỐNG KÊ CÁC ĐƠN VỊ GỬI BÁO CÁO RÀ SOÁT THEO THÔNG TƯ 06, 07</t>
  </si>
  <si>
    <t>Stt</t>
  </si>
  <si>
    <t>Tên cơ quan</t>
  </si>
  <si>
    <t>I</t>
  </si>
  <si>
    <t>Khối sở, ngành</t>
  </si>
  <si>
    <t>VP UBND TP</t>
  </si>
  <si>
    <t>Sở Ngoại vụ</t>
  </si>
  <si>
    <t>Sở Tư pháp</t>
  </si>
  <si>
    <t>có</t>
  </si>
  <si>
    <t>Sở Tài chính</t>
  </si>
  <si>
    <t>Sở Nội vụ</t>
  </si>
  <si>
    <t>Sở Giáo dục và Đào tạo</t>
  </si>
  <si>
    <t>Sở Khoa học và Công nghệ</t>
  </si>
  <si>
    <t>k có</t>
  </si>
  <si>
    <t>Sở Kế hoạch và Đầu tư</t>
  </si>
  <si>
    <t>Sở LĐTB&amp;XH</t>
  </si>
  <si>
    <t>Sở Văn hóa và Thể thao</t>
  </si>
  <si>
    <t>Sở Du lịch</t>
  </si>
  <si>
    <t>Sở Thông tin và Truyền thông</t>
  </si>
  <si>
    <t>Sở Y tế</t>
  </si>
  <si>
    <t>Sở Tài nguyên và Môi trường</t>
  </si>
  <si>
    <t>Sở Công Thương</t>
  </si>
  <si>
    <t>Sở Giao thông vận tải</t>
  </si>
  <si>
    <t>Sở Xây dựng</t>
  </si>
  <si>
    <t>Sở Nông nghiệp và Phát triển nông thôn</t>
  </si>
  <si>
    <t xml:space="preserve">Thanh tra Thành phố </t>
  </si>
  <si>
    <t>Ban Quản lý khu kinh tế Hải Phòng</t>
  </si>
  <si>
    <t>II</t>
  </si>
  <si>
    <t>Khối quận, huyện</t>
  </si>
  <si>
    <t>Quận Hồng Bàng</t>
  </si>
  <si>
    <t>Quận Ngô Quyền</t>
  </si>
  <si>
    <t>Quận Lê Chân</t>
  </si>
  <si>
    <t>Quận Kiến An</t>
  </si>
  <si>
    <t>Quận Hải An</t>
  </si>
  <si>
    <t>Quận Đồ Sơn</t>
  </si>
  <si>
    <t>Quận Dương Kinh</t>
  </si>
  <si>
    <t>Huyện An Dương</t>
  </si>
  <si>
    <t>Huyện An Lão</t>
  </si>
  <si>
    <t>Huyện Thủy Nguyên</t>
  </si>
  <si>
    <t>Huyện Kiến Thụy</t>
  </si>
  <si>
    <t>Huyện Vĩnh Bảo</t>
  </si>
  <si>
    <t>Huyện Tiên Lãng</t>
  </si>
  <si>
    <t>Huyện Cát Hải</t>
  </si>
  <si>
    <t>Huyện Bạch Long Vĩ</t>
  </si>
  <si>
    <t>III</t>
  </si>
  <si>
    <t>Khối đơn vị sự nghiệp thuộc thành phố</t>
  </si>
  <si>
    <t>Trường Đại học Hải Phòng</t>
  </si>
  <si>
    <t>Trường Cao đẳng Cộng đồng</t>
  </si>
  <si>
    <t>Trường Cao đẳng Y tế</t>
  </si>
  <si>
    <t>Trường Cao đẳng công nghiệp</t>
  </si>
  <si>
    <t>Trường Cao đẳng lao động xã hội</t>
  </si>
  <si>
    <t>Trung tâm Xúc tiến Đầu tư, Thương mại và Du lịch</t>
  </si>
  <si>
    <t>Vường Quốc gia Cát Bà</t>
  </si>
  <si>
    <t>THỐNG KÊ CÁC ĐƠN VỊ GỬI BÁO CÁO 
THEO CÔNG VĂN SỐ 1652/SNV-CCVC NGÀY 27/6/2019 CỦA SỞ NỘI VỤ</t>
  </si>
  <si>
    <t>Đã gửi báo cáo</t>
  </si>
  <si>
    <t>Chưa gửi báo cáo</t>
  </si>
  <si>
    <t>Ghi chú</t>
  </si>
  <si>
    <t>TP xử lý VB muộn</t>
  </si>
  <si>
    <t>chưa gửi</t>
  </si>
  <si>
    <t>trước k có, sau bổ sung</t>
  </si>
  <si>
    <t>Oanh chưa gửi</t>
  </si>
  <si>
    <t>THỐNG KÊ CÁC ĐƠN VỊ CÓ CBCCVC ĐỦ ĐIỀU KIỆN
 THI CHUYÊN VIÊN CHÍNH NĂM 2019</t>
  </si>
  <si>
    <t>Số lượng</t>
  </si>
  <si>
    <t>TỔNG</t>
  </si>
  <si>
    <t>Gửi bản mềm, chưa gửi CV</t>
  </si>
  <si>
    <t>đã gửi bản mềm, chưa gửi hồ sơ</t>
  </si>
  <si>
    <t>CV gửi là 05 nhưng mới gửi 02 hồ sơ; chưa gửi bản mềm</t>
  </si>
  <si>
    <t>gửi mềm, chưa có CV</t>
  </si>
  <si>
    <t>ok</t>
  </si>
  <si>
    <t>CV gửi đề nghị 2 nhưng hồ sơ nhưng nộp 01 của Kiên</t>
  </si>
  <si>
    <t>gửi bản mềm, chưa gửi CV</t>
  </si>
  <si>
    <t>gửi bản mềm chưa gửi hồ sơ</t>
  </si>
  <si>
    <t>Chưa gửi hồ sơ</t>
  </si>
  <si>
    <t>Công chức</t>
  </si>
  <si>
    <t>Viên chức</t>
  </si>
  <si>
    <t>DANH SÁCH CÁC ĐƠN VỊ DỰ HỌP
BAN CHỈ ĐẠO CHUYỂN ĐỔI SỐ LẦN 1 NGÀY 14/01/2022</t>
  </si>
  <si>
    <t>Cấp trưởng</t>
  </si>
  <si>
    <t>Cấp phó</t>
  </si>
  <si>
    <t>Chủ tịch UBND TP Nguyễn Văn Tùng</t>
  </si>
  <si>
    <t>Phó Chủ tịch UBND TP Hoàng Minh Cường</t>
  </si>
  <si>
    <t>a Tú</t>
  </si>
  <si>
    <t>a tuân</t>
  </si>
  <si>
    <t>a Dương</t>
  </si>
  <si>
    <t>a Công</t>
  </si>
  <si>
    <t>c Thu</t>
  </si>
  <si>
    <t>a Kiệm</t>
  </si>
  <si>
    <t>a Tuấn</t>
  </si>
  <si>
    <t>a Long</t>
  </si>
  <si>
    <t>a Bình</t>
  </si>
  <si>
    <t>c Mai</t>
  </si>
  <si>
    <t>c huyền</t>
  </si>
  <si>
    <t>a Âu</t>
  </si>
  <si>
    <t>GĐ, 1 PGĐ</t>
  </si>
  <si>
    <t>a Thục</t>
  </si>
  <si>
    <t>a phương</t>
  </si>
  <si>
    <t>a Hải</t>
  </si>
  <si>
    <t>a Tùng</t>
  </si>
  <si>
    <t>a hưng</t>
  </si>
  <si>
    <t>a khánh</t>
  </si>
  <si>
    <t>a thiện</t>
  </si>
  <si>
    <t>a Kiên</t>
  </si>
  <si>
    <t>Văn phòng Thành uỷ</t>
  </si>
  <si>
    <t>Ban Tuyên giáo Thành uỷ</t>
  </si>
  <si>
    <t>Ban Văn hoá - xã hội, HĐND thành phố</t>
  </si>
  <si>
    <t>Thành đoàn Hải Phòng</t>
  </si>
  <si>
    <t>VP Đoàn ĐBQH và HĐND thành phố</t>
  </si>
  <si>
    <t>Ngân hàng Nhà nước</t>
  </si>
  <si>
    <t xml:space="preserve">Công an TP </t>
  </si>
  <si>
    <t xml:space="preserve"> Bộ Chỉ huy quân sự TP</t>
  </si>
  <si>
    <t>Cục Thống kê</t>
  </si>
  <si>
    <t>Báo Hải Phòng</t>
  </si>
  <si>
    <t xml:space="preserve">Khối quận, huyện </t>
  </si>
  <si>
    <t>a Mạnh</t>
  </si>
  <si>
    <t>DANH SÁCH CÁC ĐƠN VỊ DỰ HỌP CHUYỂN ĐỔI SỐ VÀ ĐỀ ÁN 06 (NGÀY 06/02)</t>
  </si>
  <si>
    <t>Khối thành phố</t>
  </si>
  <si>
    <t>Cục Thuế</t>
  </si>
  <si>
    <t>Cục Hải quan</t>
  </si>
  <si>
    <t>Toà án thành phố</t>
  </si>
  <si>
    <t>Viện Kiểm sát</t>
  </si>
  <si>
    <t>Bảo hiểm xã hội thành phố</t>
  </si>
  <si>
    <t>a tuấn</t>
  </si>
  <si>
    <t>a Ổn</t>
  </si>
  <si>
    <t>C Thủy</t>
  </si>
  <si>
    <t>a cảnh</t>
  </si>
  <si>
    <t>Phó Chủ tịch  Cường</t>
  </si>
  <si>
    <t>DANH SÁCH XIN Ý KIẾN ỦY VIÊN ỦY BAN NHÂN DÂN</t>
  </si>
  <si>
    <t>PCT Quân</t>
  </si>
  <si>
    <t>PCT Nam</t>
  </si>
  <si>
    <t>PCT Thọ</t>
  </si>
  <si>
    <t>PCT Cường</t>
  </si>
  <si>
    <t>sửa</t>
  </si>
  <si>
    <t>Công an TP</t>
  </si>
  <si>
    <t>Bộ Chỉ huy quân sự</t>
  </si>
  <si>
    <t>DANH SÁCH NỮ LÃNH ĐẠO</t>
  </si>
  <si>
    <t>Lãnh đạo</t>
  </si>
  <si>
    <t>Dung, Hương</t>
  </si>
  <si>
    <t>Tịnh</t>
  </si>
  <si>
    <t>Thu</t>
  </si>
  <si>
    <t>Hòa</t>
  </si>
  <si>
    <t>Hiên, Quỳnh</t>
  </si>
  <si>
    <t>Yến</t>
  </si>
  <si>
    <t>Mai, Trang</t>
  </si>
  <si>
    <t>Huyền</t>
  </si>
  <si>
    <t>Liên</t>
  </si>
  <si>
    <t>Ánh</t>
  </si>
  <si>
    <t>VP HĐND thành phố</t>
  </si>
  <si>
    <t>Phượng</t>
  </si>
  <si>
    <t>Oanh</t>
  </si>
  <si>
    <t>Thủy</t>
  </si>
  <si>
    <t>Quận An Dương</t>
  </si>
  <si>
    <t>Thành phố Thủy Nguyên</t>
  </si>
  <si>
    <t>Sở Văn hóa, Thể thao và Du lịch</t>
  </si>
  <si>
    <t>Sở Nông nghiệp và Môi trường</t>
  </si>
  <si>
    <t>Phó Chủ tịch Minh Hùng</t>
  </si>
  <si>
    <t>Phó Chủ tịch Trần Quân</t>
  </si>
  <si>
    <t>Phó Chủ tịch Lê Quân</t>
  </si>
  <si>
    <t>Chủ tịch</t>
  </si>
  <si>
    <t xml:space="preserve">                                                                                                                                        </t>
  </si>
  <si>
    <t>Phó Chủ tịch Kiên</t>
  </si>
  <si>
    <t>PXYK số 1485</t>
  </si>
  <si>
    <t>PXYK số 1486</t>
  </si>
  <si>
    <t>Phó Chủ tịch Phụng</t>
  </si>
  <si>
    <t>PXYK số 656</t>
  </si>
  <si>
    <t>TỔNG HỢP Ý KIẾN THÀNH VIÊN UBND THÀNH PHỐ
về ban hành Kế hoạch triển khai Quyết định số 876/QĐ-TTg ngày 15/5/2026 của Thủ tướng Chính phủ phê duyệt Chiến lược tiêu chuẩn quốc gia giai đoạn 2026 – 2035 trên địa bàn thành phố Hải Phòng</t>
  </si>
  <si>
    <t>chưa kiện toàn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</si>
</sst>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Calibri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3"/>
      <color rgb="FFFF0000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5"/>
      <name val="Times New Roman"/>
      <family val="1"/>
    </font>
    <font>
      <sz val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8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wrapText="1"/>
    </xf>
    <xf numFmtId="0" fontId="4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/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6" fillId="0" borderId="0" xfId="0" applyFont="1" applyAlignment="1"/>
    <xf numFmtId="0" fontId="6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/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right"/>
    </xf>
    <xf numFmtId="0" fontId="3" fillId="3" borderId="0" xfId="0" applyFont="1" applyFill="1" applyAlignment="1"/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right"/>
    </xf>
    <xf numFmtId="0" fontId="8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/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/>
    <xf numFmtId="0" fontId="4" fillId="2" borderId="1" xfId="0" applyFont="1" applyFill="1" applyBorder="1" applyAlignment="1"/>
    <xf numFmtId="0" fontId="8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/>
    </xf>
    <xf numFmtId="0" fontId="3" fillId="2" borderId="5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/>
    <xf numFmtId="0" fontId="4" fillId="2" borderId="6" xfId="0" applyFont="1" applyFill="1" applyBorder="1" applyAlignment="1">
      <alignment horizontal="center"/>
    </xf>
    <xf numFmtId="0" fontId="4" fillId="2" borderId="6" xfId="0" applyFont="1" applyFill="1" applyBorder="1" applyAlignment="1"/>
    <xf numFmtId="0" fontId="4" fillId="2" borderId="7" xfId="0" applyFont="1" applyFill="1" applyBorder="1" applyAlignment="1">
      <alignment horizontal="center"/>
    </xf>
    <xf numFmtId="0" fontId="3" fillId="4" borderId="0" xfId="0" applyFont="1" applyFill="1" applyAlignment="1"/>
    <xf numFmtId="0" fontId="3" fillId="4" borderId="0" xfId="0" applyFont="1" applyFill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/>
    </xf>
    <xf numFmtId="0" fontId="4" fillId="4" borderId="1" xfId="0" applyFont="1" applyFill="1" applyBorder="1">
      <alignment vertical="center"/>
    </xf>
    <xf numFmtId="0" fontId="4" fillId="4" borderId="0" xfId="0" applyFont="1" applyFill="1">
      <alignment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1" xfId="0" applyFont="1" applyFill="1" applyBorder="1">
      <alignment vertical="center"/>
    </xf>
    <xf numFmtId="0" fontId="3" fillId="4" borderId="0" xfId="0" applyFont="1" applyFill="1">
      <alignment vertical="center"/>
    </xf>
    <xf numFmtId="0" fontId="8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right" vertical="center"/>
    </xf>
    <xf numFmtId="0" fontId="3" fillId="4" borderId="0" xfId="0" applyFont="1" applyFill="1" applyAlignment="1">
      <alignment horizontal="right" vertical="center"/>
    </xf>
    <xf numFmtId="0" fontId="9" fillId="4" borderId="0" xfId="0" applyFont="1" applyFill="1" applyAlignment="1"/>
    <xf numFmtId="0" fontId="9" fillId="4" borderId="0" xfId="0" applyFont="1" applyFill="1" applyAlignment="1">
      <alignment horizontal="center" vertical="center" wrapText="1"/>
    </xf>
    <xf numFmtId="0" fontId="10" fillId="4" borderId="0" xfId="0" applyFont="1" applyFill="1">
      <alignment vertical="center"/>
    </xf>
    <xf numFmtId="0" fontId="9" fillId="4" borderId="0" xfId="0" applyFont="1" applyFill="1">
      <alignment vertical="center"/>
    </xf>
    <xf numFmtId="0" fontId="9" fillId="4" borderId="0" xfId="0" applyFont="1" applyFill="1" applyAlignment="1">
      <alignment horizontal="right" vertical="center"/>
    </xf>
    <xf numFmtId="0" fontId="9" fillId="4" borderId="0" xfId="0" applyFont="1" applyFill="1" applyAlignment="1">
      <alignment horizontal="center"/>
    </xf>
    <xf numFmtId="0" fontId="9" fillId="4" borderId="0" xfId="0" applyFont="1" applyFill="1" applyAlignment="1">
      <alignment wrapText="1"/>
    </xf>
    <xf numFmtId="0" fontId="4" fillId="5" borderId="1" xfId="0" applyFont="1" applyFill="1" applyBorder="1">
      <alignment vertical="center"/>
    </xf>
    <xf numFmtId="0" fontId="3" fillId="4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3" fillId="4" borderId="0" xfId="0" applyFont="1" applyFill="1" applyAlignment="1">
      <alignment wrapText="1"/>
    </xf>
    <xf numFmtId="0" fontId="4" fillId="6" borderId="5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/>
    </xf>
    <xf numFmtId="0" fontId="3" fillId="7" borderId="1" xfId="0" applyFont="1" applyFill="1" applyBorder="1">
      <alignment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vertical="center" wrapText="1"/>
    </xf>
    <xf numFmtId="0" fontId="3" fillId="7" borderId="0" xfId="0" applyFont="1" applyFill="1">
      <alignment vertical="center"/>
    </xf>
    <xf numFmtId="0" fontId="3" fillId="7" borderId="1" xfId="0" applyFont="1" applyFill="1" applyBorder="1" applyAlignment="1">
      <alignment horizontal="left" vertical="center"/>
    </xf>
    <xf numFmtId="0" fontId="3" fillId="7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9" fillId="3" borderId="0" xfId="0" applyFont="1" applyFill="1">
      <alignment vertical="center"/>
    </xf>
    <xf numFmtId="0" fontId="8" fillId="3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16" fontId="11" fillId="4" borderId="0" xfId="0" applyNumberFormat="1" applyFont="1" applyFill="1" applyAlignment="1">
      <alignment horizontal="center" wrapText="1"/>
    </xf>
    <xf numFmtId="0" fontId="11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</cellXfs>
  <cellStyles count="1">
    <cellStyle name="Bình thường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8"/>
  <sheetViews>
    <sheetView workbookViewId="0">
      <selection activeCell="G31" sqref="G31"/>
    </sheetView>
  </sheetViews>
  <sheetFormatPr defaultColWidth="9" defaultRowHeight="16.5" x14ac:dyDescent="0.25"/>
  <cols>
    <col min="1" max="1" width="4.140625" style="1" customWidth="1"/>
    <col min="2" max="2" width="41.28515625" style="2" customWidth="1"/>
    <col min="3" max="3" width="9" style="3"/>
    <col min="4" max="5" width="9" style="2"/>
    <col min="6" max="6" width="13.5703125" style="2" bestFit="1" customWidth="1"/>
    <col min="7" max="16384" width="9" style="2"/>
  </cols>
  <sheetData>
    <row r="1" spans="1:4" ht="42" customHeight="1" x14ac:dyDescent="0.25">
      <c r="A1" s="141" t="s">
        <v>0</v>
      </c>
      <c r="B1" s="141"/>
      <c r="C1" s="141"/>
    </row>
    <row r="3" spans="1:4" s="4" customFormat="1" x14ac:dyDescent="0.25">
      <c r="A3" s="5" t="s">
        <v>1</v>
      </c>
      <c r="B3" s="5" t="s">
        <v>2</v>
      </c>
      <c r="C3" s="6"/>
    </row>
    <row r="4" spans="1:4" s="7" customFormat="1" x14ac:dyDescent="0.25">
      <c r="A4" s="8" t="s">
        <v>3</v>
      </c>
      <c r="B4" s="9" t="s">
        <v>4</v>
      </c>
      <c r="C4" s="10">
        <f>SUM(C5:C24)</f>
        <v>7</v>
      </c>
    </row>
    <row r="5" spans="1:4" ht="23.25" customHeight="1" x14ac:dyDescent="0.25">
      <c r="A5" s="11">
        <v>1</v>
      </c>
      <c r="B5" s="12" t="s">
        <v>5</v>
      </c>
      <c r="C5" s="13"/>
    </row>
    <row r="6" spans="1:4" ht="23.25" customHeight="1" x14ac:dyDescent="0.25">
      <c r="A6" s="11">
        <v>2</v>
      </c>
      <c r="B6" s="12" t="s">
        <v>6</v>
      </c>
      <c r="C6" s="13"/>
    </row>
    <row r="7" spans="1:4" x14ac:dyDescent="0.25">
      <c r="A7" s="11">
        <v>3</v>
      </c>
      <c r="B7" s="12" t="s">
        <v>7</v>
      </c>
      <c r="C7" s="13">
        <v>1</v>
      </c>
      <c r="D7" s="2" t="s">
        <v>8</v>
      </c>
    </row>
    <row r="8" spans="1:4" ht="23.25" customHeight="1" x14ac:dyDescent="0.25">
      <c r="A8" s="11">
        <v>4</v>
      </c>
      <c r="B8" s="12" t="s">
        <v>9</v>
      </c>
      <c r="C8" s="13"/>
    </row>
    <row r="9" spans="1:4" ht="23.25" customHeight="1" x14ac:dyDescent="0.25">
      <c r="A9" s="11">
        <v>5</v>
      </c>
      <c r="B9" s="12" t="s">
        <v>10</v>
      </c>
      <c r="C9" s="13"/>
    </row>
    <row r="10" spans="1:4" ht="23.25" customHeight="1" x14ac:dyDescent="0.25">
      <c r="A10" s="11">
        <v>6</v>
      </c>
      <c r="B10" s="12" t="s">
        <v>11</v>
      </c>
      <c r="C10" s="13"/>
    </row>
    <row r="11" spans="1:4" ht="23.25" customHeight="1" x14ac:dyDescent="0.25">
      <c r="A11" s="11">
        <v>7</v>
      </c>
      <c r="B11" s="12" t="s">
        <v>12</v>
      </c>
      <c r="C11" s="13">
        <v>1</v>
      </c>
      <c r="D11" s="2" t="s">
        <v>13</v>
      </c>
    </row>
    <row r="12" spans="1:4" x14ac:dyDescent="0.25">
      <c r="A12" s="11">
        <v>8</v>
      </c>
      <c r="B12" s="12" t="s">
        <v>14</v>
      </c>
      <c r="C12" s="13"/>
    </row>
    <row r="13" spans="1:4" x14ac:dyDescent="0.25">
      <c r="A13" s="11">
        <v>9</v>
      </c>
      <c r="B13" s="12" t="s">
        <v>15</v>
      </c>
      <c r="C13" s="13">
        <v>1</v>
      </c>
      <c r="D13" s="2" t="s">
        <v>13</v>
      </c>
    </row>
    <row r="14" spans="1:4" x14ac:dyDescent="0.25">
      <c r="A14" s="11">
        <v>10</v>
      </c>
      <c r="B14" s="12" t="s">
        <v>16</v>
      </c>
      <c r="C14" s="13"/>
    </row>
    <row r="15" spans="1:4" x14ac:dyDescent="0.25">
      <c r="A15" s="11">
        <v>11</v>
      </c>
      <c r="B15" s="12" t="s">
        <v>17</v>
      </c>
      <c r="C15" s="13">
        <v>1</v>
      </c>
      <c r="D15" s="2" t="s">
        <v>13</v>
      </c>
    </row>
    <row r="16" spans="1:4" x14ac:dyDescent="0.25">
      <c r="A16" s="11">
        <v>12</v>
      </c>
      <c r="B16" s="12" t="s">
        <v>18</v>
      </c>
      <c r="C16" s="13"/>
    </row>
    <row r="17" spans="1:4" x14ac:dyDescent="0.25">
      <c r="A17" s="11">
        <v>13</v>
      </c>
      <c r="B17" s="12" t="s">
        <v>19</v>
      </c>
      <c r="C17" s="13">
        <v>1</v>
      </c>
      <c r="D17" s="2" t="s">
        <v>13</v>
      </c>
    </row>
    <row r="18" spans="1:4" x14ac:dyDescent="0.25">
      <c r="A18" s="11">
        <v>14</v>
      </c>
      <c r="B18" s="12" t="s">
        <v>20</v>
      </c>
      <c r="C18" s="13"/>
    </row>
    <row r="19" spans="1:4" x14ac:dyDescent="0.25">
      <c r="A19" s="11">
        <v>15</v>
      </c>
      <c r="B19" s="12" t="s">
        <v>21</v>
      </c>
      <c r="C19" s="13">
        <v>1</v>
      </c>
      <c r="D19" s="2" t="s">
        <v>13</v>
      </c>
    </row>
    <row r="20" spans="1:4" ht="23.25" customHeight="1" x14ac:dyDescent="0.25">
      <c r="A20" s="11">
        <v>16</v>
      </c>
      <c r="B20" s="12" t="s">
        <v>22</v>
      </c>
      <c r="C20" s="13"/>
    </row>
    <row r="21" spans="1:4" x14ac:dyDescent="0.25">
      <c r="A21" s="11">
        <v>17</v>
      </c>
      <c r="B21" s="12" t="s">
        <v>23</v>
      </c>
      <c r="C21" s="13"/>
    </row>
    <row r="22" spans="1:4" ht="23.25" customHeight="1" x14ac:dyDescent="0.25">
      <c r="A22" s="11">
        <v>18</v>
      </c>
      <c r="B22" s="12" t="s">
        <v>24</v>
      </c>
      <c r="C22" s="13"/>
    </row>
    <row r="23" spans="1:4" x14ac:dyDescent="0.25">
      <c r="A23" s="11">
        <v>19</v>
      </c>
      <c r="B23" s="12" t="s">
        <v>25</v>
      </c>
      <c r="C23" s="13"/>
    </row>
    <row r="24" spans="1:4" x14ac:dyDescent="0.25">
      <c r="A24" s="11">
        <v>20</v>
      </c>
      <c r="B24" s="12" t="s">
        <v>26</v>
      </c>
      <c r="C24" s="13">
        <v>1</v>
      </c>
      <c r="D24" s="2" t="s">
        <v>13</v>
      </c>
    </row>
    <row r="25" spans="1:4" s="7" customFormat="1" x14ac:dyDescent="0.25">
      <c r="A25" s="8" t="s">
        <v>27</v>
      </c>
      <c r="B25" s="14" t="s">
        <v>28</v>
      </c>
      <c r="C25" s="10">
        <f>SUM(C26:C40)</f>
        <v>6</v>
      </c>
    </row>
    <row r="26" spans="1:4" x14ac:dyDescent="0.25">
      <c r="A26" s="11">
        <v>1</v>
      </c>
      <c r="B26" s="12" t="s">
        <v>29</v>
      </c>
      <c r="C26" s="13"/>
    </row>
    <row r="27" spans="1:4" x14ac:dyDescent="0.25">
      <c r="A27" s="11">
        <v>2</v>
      </c>
      <c r="B27" s="12" t="s">
        <v>30</v>
      </c>
      <c r="C27" s="13">
        <v>1</v>
      </c>
      <c r="D27" s="2" t="s">
        <v>13</v>
      </c>
    </row>
    <row r="28" spans="1:4" x14ac:dyDescent="0.25">
      <c r="A28" s="11">
        <v>3</v>
      </c>
      <c r="B28" s="12" t="s">
        <v>31</v>
      </c>
      <c r="C28" s="13"/>
    </row>
    <row r="29" spans="1:4" x14ac:dyDescent="0.25">
      <c r="A29" s="11">
        <v>4</v>
      </c>
      <c r="B29" s="12" t="s">
        <v>32</v>
      </c>
      <c r="C29" s="13"/>
    </row>
    <row r="30" spans="1:4" ht="23.25" customHeight="1" x14ac:dyDescent="0.25">
      <c r="A30" s="11">
        <v>11</v>
      </c>
      <c r="B30" s="12" t="s">
        <v>33</v>
      </c>
      <c r="C30" s="13">
        <v>1</v>
      </c>
      <c r="D30" s="2" t="s">
        <v>13</v>
      </c>
    </row>
    <row r="31" spans="1:4" x14ac:dyDescent="0.25">
      <c r="A31" s="11">
        <v>6</v>
      </c>
      <c r="B31" s="12" t="s">
        <v>34</v>
      </c>
      <c r="C31" s="13">
        <v>1</v>
      </c>
      <c r="D31" s="2" t="s">
        <v>13</v>
      </c>
    </row>
    <row r="32" spans="1:4" x14ac:dyDescent="0.25">
      <c r="A32" s="11">
        <v>7</v>
      </c>
      <c r="B32" s="12" t="s">
        <v>35</v>
      </c>
      <c r="C32" s="13">
        <v>1</v>
      </c>
      <c r="D32" s="2" t="s">
        <v>8</v>
      </c>
    </row>
    <row r="33" spans="1:4" ht="23.25" customHeight="1" x14ac:dyDescent="0.25">
      <c r="A33" s="11">
        <v>12</v>
      </c>
      <c r="B33" s="12" t="s">
        <v>36</v>
      </c>
      <c r="C33" s="13"/>
    </row>
    <row r="34" spans="1:4" x14ac:dyDescent="0.25">
      <c r="A34" s="11">
        <v>9</v>
      </c>
      <c r="B34" s="12" t="s">
        <v>37</v>
      </c>
      <c r="C34" s="13"/>
    </row>
    <row r="35" spans="1:4" ht="23.25" customHeight="1" x14ac:dyDescent="0.25">
      <c r="A35" s="11">
        <v>13</v>
      </c>
      <c r="B35" s="12" t="s">
        <v>38</v>
      </c>
      <c r="C35" s="13"/>
    </row>
    <row r="36" spans="1:4" x14ac:dyDescent="0.25">
      <c r="A36" s="11">
        <v>11</v>
      </c>
      <c r="B36" s="12" t="s">
        <v>39</v>
      </c>
      <c r="C36" s="13">
        <v>1</v>
      </c>
      <c r="D36" s="2" t="s">
        <v>8</v>
      </c>
    </row>
    <row r="37" spans="1:4" x14ac:dyDescent="0.25">
      <c r="A37" s="11">
        <v>12</v>
      </c>
      <c r="B37" s="12" t="s">
        <v>40</v>
      </c>
      <c r="C37" s="13"/>
    </row>
    <row r="38" spans="1:4" ht="23.25" customHeight="1" x14ac:dyDescent="0.25">
      <c r="A38" s="11">
        <v>14</v>
      </c>
      <c r="B38" s="12" t="s">
        <v>41</v>
      </c>
      <c r="C38" s="13">
        <v>1</v>
      </c>
      <c r="D38" s="2" t="s">
        <v>13</v>
      </c>
    </row>
    <row r="39" spans="1:4" x14ac:dyDescent="0.25">
      <c r="A39" s="11">
        <v>14</v>
      </c>
      <c r="B39" s="12" t="s">
        <v>42</v>
      </c>
      <c r="C39" s="13"/>
    </row>
    <row r="40" spans="1:4" ht="23.25" customHeight="1" x14ac:dyDescent="0.25">
      <c r="A40" s="11">
        <v>15</v>
      </c>
      <c r="B40" s="12" t="s">
        <v>43</v>
      </c>
      <c r="C40" s="13"/>
    </row>
    <row r="41" spans="1:4" s="7" customFormat="1" ht="21" customHeight="1" x14ac:dyDescent="0.25">
      <c r="A41" s="15" t="s">
        <v>44</v>
      </c>
      <c r="B41" s="7" t="s">
        <v>45</v>
      </c>
      <c r="C41" s="16"/>
    </row>
    <row r="42" spans="1:4" x14ac:dyDescent="0.25">
      <c r="A42" s="1">
        <v>1</v>
      </c>
      <c r="B42" s="17" t="s">
        <v>46</v>
      </c>
    </row>
    <row r="43" spans="1:4" x14ac:dyDescent="0.25">
      <c r="A43" s="1">
        <v>2</v>
      </c>
      <c r="B43" s="18" t="s">
        <v>47</v>
      </c>
    </row>
    <row r="44" spans="1:4" x14ac:dyDescent="0.25">
      <c r="A44" s="1">
        <v>3</v>
      </c>
      <c r="B44" s="18" t="s">
        <v>48</v>
      </c>
    </row>
    <row r="45" spans="1:4" x14ac:dyDescent="0.25">
      <c r="A45" s="1">
        <v>4</v>
      </c>
      <c r="B45" s="18" t="s">
        <v>49</v>
      </c>
      <c r="C45" s="3">
        <v>1</v>
      </c>
      <c r="D45" s="2" t="s">
        <v>13</v>
      </c>
    </row>
    <row r="46" spans="1:4" x14ac:dyDescent="0.25">
      <c r="A46" s="1">
        <v>5</v>
      </c>
      <c r="B46" s="18" t="s">
        <v>50</v>
      </c>
    </row>
    <row r="47" spans="1:4" ht="31.5" x14ac:dyDescent="0.25">
      <c r="A47" s="1">
        <v>6</v>
      </c>
      <c r="B47" s="18" t="s">
        <v>51</v>
      </c>
      <c r="C47" s="3">
        <v>1</v>
      </c>
      <c r="D47" s="2" t="s">
        <v>13</v>
      </c>
    </row>
    <row r="48" spans="1:4" x14ac:dyDescent="0.25">
      <c r="A48" s="1">
        <v>7</v>
      </c>
      <c r="B48" s="19" t="s">
        <v>52</v>
      </c>
      <c r="C48" s="3">
        <v>1</v>
      </c>
      <c r="D48" s="2" t="s">
        <v>13</v>
      </c>
    </row>
  </sheetData>
  <autoFilter ref="A3:C40" xr:uid="{00000000-0009-0000-0000-000000000000}"/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8"/>
  <sheetViews>
    <sheetView workbookViewId="0">
      <selection activeCell="B12" sqref="B12"/>
    </sheetView>
  </sheetViews>
  <sheetFormatPr defaultColWidth="9" defaultRowHeight="16.5" x14ac:dyDescent="0.25"/>
  <cols>
    <col min="1" max="1" width="4.140625" style="1" customWidth="1"/>
    <col min="2" max="2" width="47" style="2" customWidth="1"/>
    <col min="3" max="3" width="11.85546875" style="3" customWidth="1"/>
    <col min="4" max="5" width="11.85546875" style="2" customWidth="1"/>
    <col min="6" max="6" width="13.5703125" style="2" bestFit="1" customWidth="1"/>
    <col min="7" max="16384" width="9" style="2"/>
  </cols>
  <sheetData>
    <row r="1" spans="1:6" ht="42" customHeight="1" x14ac:dyDescent="0.25">
      <c r="A1" s="141" t="s">
        <v>53</v>
      </c>
      <c r="B1" s="141"/>
      <c r="C1" s="141"/>
      <c r="D1" s="141"/>
      <c r="E1" s="141"/>
    </row>
    <row r="3" spans="1:6" s="4" customFormat="1" ht="33" x14ac:dyDescent="0.25">
      <c r="A3" s="5" t="s">
        <v>1</v>
      </c>
      <c r="B3" s="5" t="s">
        <v>2</v>
      </c>
      <c r="C3" s="6" t="s">
        <v>54</v>
      </c>
      <c r="D3" s="6" t="s">
        <v>55</v>
      </c>
      <c r="E3" s="6" t="s">
        <v>56</v>
      </c>
    </row>
    <row r="4" spans="1:6" s="7" customFormat="1" ht="19.5" customHeight="1" x14ac:dyDescent="0.25">
      <c r="A4" s="8" t="s">
        <v>3</v>
      </c>
      <c r="B4" s="9" t="s">
        <v>4</v>
      </c>
      <c r="C4" s="20">
        <f>SUM(C5:C24)</f>
        <v>20</v>
      </c>
      <c r="D4" s="20">
        <f t="shared" ref="D4:E4" si="0">SUM(D5:D24)</f>
        <v>0</v>
      </c>
      <c r="E4" s="20">
        <f t="shared" si="0"/>
        <v>0</v>
      </c>
      <c r="F4" s="9"/>
    </row>
    <row r="5" spans="1:6" ht="19.5" customHeight="1" x14ac:dyDescent="0.25">
      <c r="A5" s="11">
        <v>1</v>
      </c>
      <c r="B5" s="12" t="s">
        <v>5</v>
      </c>
      <c r="C5" s="21">
        <v>1</v>
      </c>
      <c r="D5" s="11"/>
      <c r="E5" s="11"/>
      <c r="F5" s="22"/>
    </row>
    <row r="6" spans="1:6" ht="19.5" customHeight="1" x14ac:dyDescent="0.25">
      <c r="A6" s="11">
        <v>2</v>
      </c>
      <c r="B6" s="12" t="s">
        <v>6</v>
      </c>
      <c r="C6" s="23">
        <v>1</v>
      </c>
      <c r="D6" s="11"/>
      <c r="E6" s="11"/>
      <c r="F6" s="22" t="s">
        <v>13</v>
      </c>
    </row>
    <row r="7" spans="1:6" ht="19.5" customHeight="1" x14ac:dyDescent="0.25">
      <c r="A7" s="11">
        <v>3</v>
      </c>
      <c r="B7" s="12" t="s">
        <v>7</v>
      </c>
      <c r="C7" s="21">
        <v>1</v>
      </c>
      <c r="D7" s="11"/>
      <c r="E7" s="11"/>
      <c r="F7" s="22" t="s">
        <v>8</v>
      </c>
    </row>
    <row r="8" spans="1:6" ht="19.5" customHeight="1" x14ac:dyDescent="0.25">
      <c r="A8" s="11">
        <v>4</v>
      </c>
      <c r="B8" s="12" t="s">
        <v>9</v>
      </c>
      <c r="C8" s="23">
        <v>1</v>
      </c>
      <c r="D8" s="11"/>
      <c r="E8" s="11"/>
      <c r="F8" s="22" t="s">
        <v>13</v>
      </c>
    </row>
    <row r="9" spans="1:6" ht="19.5" customHeight="1" x14ac:dyDescent="0.25">
      <c r="A9" s="11">
        <v>5</v>
      </c>
      <c r="B9" s="12" t="s">
        <v>10</v>
      </c>
      <c r="C9" s="21">
        <v>1</v>
      </c>
      <c r="D9" s="11"/>
      <c r="E9" s="11"/>
      <c r="F9" s="22"/>
    </row>
    <row r="10" spans="1:6" ht="19.5" customHeight="1" x14ac:dyDescent="0.25">
      <c r="A10" s="11">
        <v>6</v>
      </c>
      <c r="B10" s="12" t="s">
        <v>11</v>
      </c>
      <c r="C10" s="23">
        <v>1</v>
      </c>
      <c r="D10" s="11"/>
      <c r="E10" s="11"/>
      <c r="F10" s="22" t="s">
        <v>13</v>
      </c>
    </row>
    <row r="11" spans="1:6" ht="19.5" customHeight="1" x14ac:dyDescent="0.25">
      <c r="A11" s="11">
        <v>7</v>
      </c>
      <c r="B11" s="12" t="s">
        <v>12</v>
      </c>
      <c r="C11" s="21">
        <v>1</v>
      </c>
      <c r="D11" s="11"/>
      <c r="E11" s="11"/>
      <c r="F11" s="22" t="s">
        <v>13</v>
      </c>
    </row>
    <row r="12" spans="1:6" ht="19.5" customHeight="1" x14ac:dyDescent="0.25">
      <c r="A12" s="11">
        <v>8</v>
      </c>
      <c r="B12" s="12" t="s">
        <v>14</v>
      </c>
      <c r="C12" s="23">
        <v>1</v>
      </c>
      <c r="D12" s="11"/>
      <c r="E12" s="11"/>
      <c r="F12" s="22" t="s">
        <v>13</v>
      </c>
    </row>
    <row r="13" spans="1:6" ht="19.5" customHeight="1" x14ac:dyDescent="0.25">
      <c r="A13" s="11">
        <v>9</v>
      </c>
      <c r="B13" s="12" t="s">
        <v>15</v>
      </c>
      <c r="C13" s="21">
        <v>1</v>
      </c>
      <c r="D13" s="11"/>
      <c r="E13" s="11"/>
      <c r="F13" s="22" t="s">
        <v>13</v>
      </c>
    </row>
    <row r="14" spans="1:6" ht="19.5" customHeight="1" x14ac:dyDescent="0.25">
      <c r="A14" s="11">
        <v>10</v>
      </c>
      <c r="B14" s="12" t="s">
        <v>16</v>
      </c>
      <c r="C14" s="23">
        <v>1</v>
      </c>
      <c r="D14" s="11"/>
      <c r="E14" s="11"/>
      <c r="F14" s="22" t="s">
        <v>13</v>
      </c>
    </row>
    <row r="15" spans="1:6" ht="19.5" customHeight="1" x14ac:dyDescent="0.25">
      <c r="A15" s="11">
        <v>11</v>
      </c>
      <c r="B15" s="12" t="s">
        <v>17</v>
      </c>
      <c r="C15" s="21">
        <v>1</v>
      </c>
      <c r="D15" s="11"/>
      <c r="E15" s="11"/>
      <c r="F15" s="22" t="s">
        <v>13</v>
      </c>
    </row>
    <row r="16" spans="1:6" ht="19.5" customHeight="1" x14ac:dyDescent="0.25">
      <c r="A16" s="11">
        <v>12</v>
      </c>
      <c r="B16" s="12" t="s">
        <v>18</v>
      </c>
      <c r="C16" s="21">
        <v>1</v>
      </c>
      <c r="D16" s="11"/>
      <c r="E16" s="24" t="s">
        <v>57</v>
      </c>
      <c r="F16" s="22" t="s">
        <v>13</v>
      </c>
    </row>
    <row r="17" spans="1:7" ht="19.5" customHeight="1" x14ac:dyDescent="0.25">
      <c r="A17" s="11">
        <v>13</v>
      </c>
      <c r="B17" s="12" t="s">
        <v>19</v>
      </c>
      <c r="C17" s="21">
        <v>1</v>
      </c>
      <c r="D17" s="11"/>
      <c r="E17" s="11"/>
      <c r="F17" s="22" t="s">
        <v>13</v>
      </c>
    </row>
    <row r="18" spans="1:7" ht="19.5" customHeight="1" x14ac:dyDescent="0.25">
      <c r="A18" s="11">
        <v>14</v>
      </c>
      <c r="B18" s="12" t="s">
        <v>20</v>
      </c>
      <c r="C18" s="23">
        <v>1</v>
      </c>
      <c r="D18" s="11"/>
      <c r="E18" s="11"/>
      <c r="F18" s="22" t="s">
        <v>13</v>
      </c>
    </row>
    <row r="19" spans="1:7" ht="19.5" customHeight="1" x14ac:dyDescent="0.25">
      <c r="A19" s="11">
        <v>15</v>
      </c>
      <c r="B19" s="12" t="s">
        <v>21</v>
      </c>
      <c r="C19" s="21">
        <v>1</v>
      </c>
      <c r="D19" s="11"/>
      <c r="E19" s="11"/>
      <c r="F19" s="22" t="s">
        <v>13</v>
      </c>
    </row>
    <row r="20" spans="1:7" s="25" customFormat="1" ht="19.5" customHeight="1" x14ac:dyDescent="0.25">
      <c r="A20" s="26">
        <v>16</v>
      </c>
      <c r="B20" s="27" t="s">
        <v>22</v>
      </c>
      <c r="C20" s="23">
        <v>1</v>
      </c>
      <c r="D20" s="26"/>
      <c r="E20" s="26"/>
      <c r="F20" s="28" t="s">
        <v>8</v>
      </c>
    </row>
    <row r="21" spans="1:7" s="25" customFormat="1" ht="19.5" customHeight="1" x14ac:dyDescent="0.25">
      <c r="A21" s="26">
        <v>17</v>
      </c>
      <c r="B21" s="27" t="s">
        <v>23</v>
      </c>
      <c r="C21" s="23">
        <v>1</v>
      </c>
      <c r="D21" s="26"/>
      <c r="E21" s="26"/>
      <c r="F21" s="28" t="s">
        <v>8</v>
      </c>
    </row>
    <row r="22" spans="1:7" ht="19.5" customHeight="1" x14ac:dyDescent="0.25">
      <c r="A22" s="11">
        <v>18</v>
      </c>
      <c r="B22" s="12" t="s">
        <v>24</v>
      </c>
      <c r="C22" s="23">
        <v>1</v>
      </c>
      <c r="D22" s="11"/>
      <c r="E22" s="11"/>
      <c r="F22" s="22" t="s">
        <v>13</v>
      </c>
    </row>
    <row r="23" spans="1:7" ht="19.5" customHeight="1" x14ac:dyDescent="0.25">
      <c r="A23" s="11">
        <v>19</v>
      </c>
      <c r="B23" s="12" t="s">
        <v>25</v>
      </c>
      <c r="C23" s="23">
        <v>1</v>
      </c>
      <c r="D23" s="11"/>
      <c r="E23" s="11"/>
      <c r="F23" s="22" t="s">
        <v>13</v>
      </c>
    </row>
    <row r="24" spans="1:7" ht="19.5" customHeight="1" x14ac:dyDescent="0.25">
      <c r="A24" s="11">
        <v>20</v>
      </c>
      <c r="B24" s="12" t="s">
        <v>26</v>
      </c>
      <c r="C24" s="21">
        <v>1</v>
      </c>
      <c r="D24" s="11"/>
      <c r="E24" s="11"/>
      <c r="F24" s="22" t="s">
        <v>13</v>
      </c>
    </row>
    <row r="25" spans="1:7" s="7" customFormat="1" ht="19.5" customHeight="1" x14ac:dyDescent="0.25">
      <c r="A25" s="8" t="s">
        <v>27</v>
      </c>
      <c r="B25" s="14" t="s">
        <v>28</v>
      </c>
      <c r="C25" s="20">
        <f>SUM(C26:C40)</f>
        <v>14</v>
      </c>
      <c r="D25" s="20">
        <f t="shared" ref="D25:E25" si="1">SUM(D26:D40)</f>
        <v>1</v>
      </c>
      <c r="E25" s="20">
        <f t="shared" si="1"/>
        <v>0</v>
      </c>
      <c r="F25" s="9"/>
    </row>
    <row r="26" spans="1:7" ht="19.5" customHeight="1" x14ac:dyDescent="0.25">
      <c r="A26" s="11">
        <v>1</v>
      </c>
      <c r="B26" s="12" t="s">
        <v>29</v>
      </c>
      <c r="C26" s="23">
        <v>1</v>
      </c>
      <c r="D26" s="11"/>
      <c r="E26" s="11"/>
      <c r="F26" s="22" t="s">
        <v>13</v>
      </c>
    </row>
    <row r="27" spans="1:7" ht="19.5" customHeight="1" x14ac:dyDescent="0.25">
      <c r="A27" s="11">
        <v>2</v>
      </c>
      <c r="B27" s="12" t="s">
        <v>30</v>
      </c>
      <c r="C27" s="21">
        <v>1</v>
      </c>
      <c r="D27" s="11"/>
      <c r="E27" s="11"/>
      <c r="F27" s="22" t="s">
        <v>13</v>
      </c>
    </row>
    <row r="28" spans="1:7" ht="19.5" customHeight="1" x14ac:dyDescent="0.25">
      <c r="A28" s="11">
        <v>3</v>
      </c>
      <c r="B28" s="12" t="s">
        <v>31</v>
      </c>
      <c r="C28" s="21">
        <v>1</v>
      </c>
      <c r="D28" s="11"/>
      <c r="E28" s="11"/>
      <c r="F28" s="22" t="s">
        <v>58</v>
      </c>
    </row>
    <row r="29" spans="1:7" s="25" customFormat="1" ht="19.5" customHeight="1" x14ac:dyDescent="0.25">
      <c r="A29" s="26">
        <v>4</v>
      </c>
      <c r="B29" s="27" t="s">
        <v>32</v>
      </c>
      <c r="C29" s="23">
        <v>1</v>
      </c>
      <c r="D29" s="26"/>
      <c r="E29" s="26"/>
      <c r="F29" s="28" t="s">
        <v>8</v>
      </c>
    </row>
    <row r="30" spans="1:7" ht="19.5" customHeight="1" x14ac:dyDescent="0.25">
      <c r="A30" s="11">
        <v>5</v>
      </c>
      <c r="B30" s="12" t="s">
        <v>33</v>
      </c>
      <c r="C30" s="21">
        <v>1</v>
      </c>
      <c r="D30" s="11"/>
      <c r="E30" s="11"/>
      <c r="F30" s="28" t="s">
        <v>8</v>
      </c>
      <c r="G30" s="2" t="s">
        <v>59</v>
      </c>
    </row>
    <row r="31" spans="1:7" ht="19.5" customHeight="1" x14ac:dyDescent="0.25">
      <c r="A31" s="11">
        <v>6</v>
      </c>
      <c r="B31" s="12" t="s">
        <v>34</v>
      </c>
      <c r="C31" s="21">
        <v>1</v>
      </c>
      <c r="D31" s="11"/>
      <c r="E31" s="11"/>
      <c r="F31" s="22" t="s">
        <v>13</v>
      </c>
    </row>
    <row r="32" spans="1:7" ht="19.5" customHeight="1" x14ac:dyDescent="0.25">
      <c r="A32" s="11">
        <v>7</v>
      </c>
      <c r="B32" s="12" t="s">
        <v>35</v>
      </c>
      <c r="C32" s="21">
        <v>1</v>
      </c>
      <c r="D32" s="11"/>
      <c r="E32" s="11"/>
      <c r="F32" s="22" t="s">
        <v>8</v>
      </c>
    </row>
    <row r="33" spans="1:7" ht="19.5" customHeight="1" x14ac:dyDescent="0.25">
      <c r="A33" s="11">
        <v>8</v>
      </c>
      <c r="B33" s="12" t="s">
        <v>36</v>
      </c>
      <c r="C33" s="21"/>
      <c r="D33" s="11">
        <v>1</v>
      </c>
      <c r="E33" s="11"/>
      <c r="F33" s="22"/>
    </row>
    <row r="34" spans="1:7" s="25" customFormat="1" ht="19.5" customHeight="1" x14ac:dyDescent="0.25">
      <c r="A34" s="26">
        <v>9</v>
      </c>
      <c r="B34" s="27" t="s">
        <v>37</v>
      </c>
      <c r="C34" s="23">
        <v>1</v>
      </c>
      <c r="D34" s="26"/>
      <c r="E34" s="26"/>
      <c r="F34" s="28" t="s">
        <v>8</v>
      </c>
    </row>
    <row r="35" spans="1:7" ht="19.5" customHeight="1" x14ac:dyDescent="0.25">
      <c r="A35" s="11">
        <v>10</v>
      </c>
      <c r="B35" s="12" t="s">
        <v>38</v>
      </c>
      <c r="C35" s="21">
        <v>1</v>
      </c>
      <c r="D35" s="11"/>
      <c r="E35" s="11"/>
      <c r="F35" s="22" t="s">
        <v>8</v>
      </c>
    </row>
    <row r="36" spans="1:7" ht="19.5" customHeight="1" x14ac:dyDescent="0.25">
      <c r="A36" s="11">
        <v>11</v>
      </c>
      <c r="B36" s="12" t="s">
        <v>39</v>
      </c>
      <c r="C36" s="21">
        <v>1</v>
      </c>
      <c r="D36" s="11"/>
      <c r="E36" s="11"/>
      <c r="F36" s="22" t="s">
        <v>8</v>
      </c>
    </row>
    <row r="37" spans="1:7" ht="19.5" customHeight="1" x14ac:dyDescent="0.25">
      <c r="A37" s="11">
        <v>12</v>
      </c>
      <c r="B37" s="27" t="s">
        <v>40</v>
      </c>
      <c r="C37" s="23">
        <v>1</v>
      </c>
      <c r="D37" s="26"/>
      <c r="E37" s="26"/>
      <c r="F37" s="28" t="s">
        <v>8</v>
      </c>
    </row>
    <row r="38" spans="1:7" ht="19.5" customHeight="1" x14ac:dyDescent="0.25">
      <c r="A38" s="11">
        <v>13</v>
      </c>
      <c r="B38" s="12" t="s">
        <v>41</v>
      </c>
      <c r="C38" s="21">
        <v>1</v>
      </c>
      <c r="D38" s="11"/>
      <c r="E38" s="11"/>
      <c r="F38" s="22" t="s">
        <v>13</v>
      </c>
    </row>
    <row r="39" spans="1:7" ht="19.5" customHeight="1" x14ac:dyDescent="0.25">
      <c r="A39" s="11">
        <v>14</v>
      </c>
      <c r="B39" s="12" t="s">
        <v>42</v>
      </c>
      <c r="C39" s="23">
        <v>1</v>
      </c>
      <c r="D39" s="11"/>
      <c r="E39" s="11"/>
      <c r="F39" s="22" t="s">
        <v>13</v>
      </c>
    </row>
    <row r="40" spans="1:7" ht="19.5" customHeight="1" x14ac:dyDescent="0.25">
      <c r="A40" s="11">
        <v>15</v>
      </c>
      <c r="B40" s="12" t="s">
        <v>43</v>
      </c>
      <c r="C40" s="23">
        <v>1</v>
      </c>
      <c r="D40" s="11"/>
      <c r="E40" s="11"/>
      <c r="F40" s="22" t="s">
        <v>13</v>
      </c>
      <c r="G40" s="2" t="s">
        <v>60</v>
      </c>
    </row>
    <row r="41" spans="1:7" s="7" customFormat="1" ht="21" customHeight="1" x14ac:dyDescent="0.25">
      <c r="A41" s="15" t="s">
        <v>44</v>
      </c>
      <c r="B41" s="7" t="s">
        <v>45</v>
      </c>
      <c r="C41" s="102"/>
      <c r="D41" s="15"/>
      <c r="E41" s="15"/>
    </row>
    <row r="42" spans="1:7" x14ac:dyDescent="0.25">
      <c r="A42" s="1">
        <v>1</v>
      </c>
      <c r="B42" s="17" t="s">
        <v>46</v>
      </c>
      <c r="C42" s="29"/>
      <c r="D42" s="1"/>
      <c r="E42" s="1"/>
    </row>
    <row r="43" spans="1:7" x14ac:dyDescent="0.25">
      <c r="A43" s="1">
        <v>2</v>
      </c>
      <c r="B43" s="18" t="s">
        <v>47</v>
      </c>
      <c r="C43" s="29"/>
      <c r="D43" s="1"/>
      <c r="E43" s="1"/>
    </row>
    <row r="44" spans="1:7" x14ac:dyDescent="0.25">
      <c r="A44" s="1">
        <v>3</v>
      </c>
      <c r="B44" s="18" t="s">
        <v>48</v>
      </c>
      <c r="C44" s="29"/>
      <c r="D44" s="1"/>
      <c r="E44" s="1"/>
    </row>
    <row r="45" spans="1:7" x14ac:dyDescent="0.25">
      <c r="A45" s="1">
        <v>4</v>
      </c>
      <c r="B45" s="18" t="s">
        <v>49</v>
      </c>
      <c r="C45" s="29">
        <v>1</v>
      </c>
      <c r="D45" s="1"/>
      <c r="E45" s="1"/>
      <c r="F45" s="2" t="s">
        <v>13</v>
      </c>
    </row>
    <row r="46" spans="1:7" x14ac:dyDescent="0.25">
      <c r="A46" s="1">
        <v>5</v>
      </c>
      <c r="B46" s="18" t="s">
        <v>50</v>
      </c>
      <c r="C46" s="29"/>
      <c r="D46" s="1"/>
      <c r="E46" s="1"/>
    </row>
    <row r="47" spans="1:7" x14ac:dyDescent="0.25">
      <c r="A47" s="1">
        <v>6</v>
      </c>
      <c r="B47" s="18" t="s">
        <v>51</v>
      </c>
      <c r="C47" s="29">
        <v>1</v>
      </c>
      <c r="D47" s="1"/>
      <c r="E47" s="1"/>
      <c r="F47" s="2" t="s">
        <v>13</v>
      </c>
    </row>
    <row r="48" spans="1:7" x14ac:dyDescent="0.25">
      <c r="A48" s="1">
        <v>7</v>
      </c>
      <c r="B48" s="19" t="s">
        <v>52</v>
      </c>
      <c r="C48" s="29">
        <v>1</v>
      </c>
      <c r="D48" s="1"/>
      <c r="E48" s="1"/>
      <c r="F48" s="2" t="s">
        <v>13</v>
      </c>
    </row>
  </sheetData>
  <autoFilter ref="A3:C40" xr:uid="{00000000-0009-0000-0000-000001000000}"/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9"/>
  <sheetViews>
    <sheetView workbookViewId="0">
      <selection activeCell="H3" sqref="H3"/>
    </sheetView>
  </sheetViews>
  <sheetFormatPr defaultColWidth="9" defaultRowHeight="16.5" x14ac:dyDescent="0.25"/>
  <cols>
    <col min="1" max="1" width="4.140625" style="30" customWidth="1"/>
    <col min="2" max="2" width="47" style="31" customWidth="1"/>
    <col min="3" max="3" width="11.85546875" style="32" customWidth="1"/>
    <col min="4" max="5" width="11.85546875" style="31" customWidth="1"/>
    <col min="6" max="6" width="13.5703125" style="33" bestFit="1" customWidth="1"/>
    <col min="7" max="16384" width="9" style="31"/>
  </cols>
  <sheetData>
    <row r="1" spans="1:7" ht="42" customHeight="1" x14ac:dyDescent="0.25">
      <c r="A1" s="142" t="s">
        <v>61</v>
      </c>
      <c r="B1" s="142"/>
      <c r="C1" s="142"/>
      <c r="D1" s="142"/>
      <c r="E1" s="142"/>
    </row>
    <row r="3" spans="1:7" s="34" customFormat="1" ht="33" x14ac:dyDescent="0.25">
      <c r="A3" s="35" t="s">
        <v>1</v>
      </c>
      <c r="B3" s="35" t="s">
        <v>2</v>
      </c>
      <c r="C3" s="36" t="s">
        <v>54</v>
      </c>
      <c r="D3" s="36" t="s">
        <v>55</v>
      </c>
      <c r="E3" s="36" t="s">
        <v>62</v>
      </c>
      <c r="F3" s="36" t="s">
        <v>56</v>
      </c>
    </row>
    <row r="4" spans="1:7" s="34" customFormat="1" x14ac:dyDescent="0.25">
      <c r="A4" s="35"/>
      <c r="B4" s="35" t="s">
        <v>63</v>
      </c>
      <c r="C4" s="36"/>
      <c r="D4" s="36"/>
      <c r="E4" s="36">
        <f>E5+E26</f>
        <v>107</v>
      </c>
      <c r="F4" s="36"/>
    </row>
    <row r="5" spans="1:7" s="37" customFormat="1" ht="19.5" customHeight="1" x14ac:dyDescent="0.25">
      <c r="A5" s="38" t="s">
        <v>3</v>
      </c>
      <c r="B5" s="39" t="s">
        <v>4</v>
      </c>
      <c r="C5" s="40">
        <f>SUM(C6:C25)</f>
        <v>12</v>
      </c>
      <c r="D5" s="40">
        <f t="shared" ref="D5:E5" si="0">SUM(D6:D25)</f>
        <v>0</v>
      </c>
      <c r="E5" s="40">
        <f t="shared" si="0"/>
        <v>56</v>
      </c>
      <c r="F5" s="41"/>
    </row>
    <row r="6" spans="1:7" ht="19.5" customHeight="1" x14ac:dyDescent="0.25">
      <c r="A6" s="42">
        <v>1</v>
      </c>
      <c r="B6" s="12" t="s">
        <v>5</v>
      </c>
      <c r="C6" s="43">
        <v>1</v>
      </c>
      <c r="D6" s="42"/>
      <c r="E6" s="42">
        <v>17</v>
      </c>
      <c r="F6" s="44"/>
    </row>
    <row r="7" spans="1:7" s="45" customFormat="1" ht="19.5" customHeight="1" x14ac:dyDescent="0.25">
      <c r="A7" s="46">
        <v>2</v>
      </c>
      <c r="B7" s="47" t="s">
        <v>6</v>
      </c>
      <c r="C7" s="48">
        <v>1</v>
      </c>
      <c r="D7" s="46"/>
      <c r="E7" s="46">
        <v>2</v>
      </c>
      <c r="F7" s="49"/>
      <c r="G7" s="45" t="s">
        <v>64</v>
      </c>
    </row>
    <row r="8" spans="1:7" ht="19.5" customHeight="1" x14ac:dyDescent="0.25">
      <c r="A8" s="42">
        <v>3</v>
      </c>
      <c r="B8" s="12" t="s">
        <v>7</v>
      </c>
      <c r="C8" s="43">
        <v>1</v>
      </c>
      <c r="D8" s="42"/>
      <c r="E8" s="42">
        <v>7</v>
      </c>
      <c r="F8" s="44"/>
    </row>
    <row r="9" spans="1:7" s="45" customFormat="1" ht="19.5" customHeight="1" x14ac:dyDescent="0.25">
      <c r="A9" s="46">
        <v>4</v>
      </c>
      <c r="B9" s="47" t="s">
        <v>9</v>
      </c>
      <c r="C9" s="48">
        <v>1</v>
      </c>
      <c r="D9" s="46"/>
      <c r="E9" s="46">
        <v>6</v>
      </c>
      <c r="F9" s="49"/>
      <c r="G9" s="45" t="s">
        <v>65</v>
      </c>
    </row>
    <row r="10" spans="1:7" ht="19.5" customHeight="1" x14ac:dyDescent="0.25">
      <c r="A10" s="42">
        <v>5</v>
      </c>
      <c r="B10" s="12" t="s">
        <v>10</v>
      </c>
      <c r="C10" s="43"/>
      <c r="D10" s="42"/>
      <c r="E10" s="42"/>
      <c r="F10" s="44"/>
    </row>
    <row r="11" spans="1:7" ht="19.5" customHeight="1" x14ac:dyDescent="0.25">
      <c r="A11" s="42">
        <v>6</v>
      </c>
      <c r="B11" s="12" t="s">
        <v>11</v>
      </c>
      <c r="C11" s="43"/>
      <c r="D11" s="42"/>
      <c r="E11" s="42"/>
      <c r="F11" s="44"/>
    </row>
    <row r="12" spans="1:7" s="45" customFormat="1" ht="19.5" customHeight="1" x14ac:dyDescent="0.25">
      <c r="A12" s="46">
        <v>7</v>
      </c>
      <c r="B12" s="47" t="s">
        <v>12</v>
      </c>
      <c r="C12" s="48">
        <v>1</v>
      </c>
      <c r="D12" s="46"/>
      <c r="E12" s="46">
        <v>3</v>
      </c>
      <c r="F12" s="49"/>
    </row>
    <row r="13" spans="1:7" ht="19.5" customHeight="1" x14ac:dyDescent="0.25">
      <c r="A13" s="42">
        <v>8</v>
      </c>
      <c r="B13" s="12" t="s">
        <v>14</v>
      </c>
      <c r="C13" s="43">
        <v>1</v>
      </c>
      <c r="D13" s="42"/>
      <c r="E13" s="42">
        <v>2</v>
      </c>
      <c r="F13" s="44"/>
      <c r="G13" s="31" t="s">
        <v>66</v>
      </c>
    </row>
    <row r="14" spans="1:7" s="45" customFormat="1" ht="19.5" customHeight="1" x14ac:dyDescent="0.25">
      <c r="A14" s="46">
        <v>9</v>
      </c>
      <c r="B14" s="47" t="s">
        <v>15</v>
      </c>
      <c r="C14" s="48">
        <v>1</v>
      </c>
      <c r="D14" s="46"/>
      <c r="E14" s="46">
        <v>9</v>
      </c>
      <c r="F14" s="49"/>
      <c r="G14" s="45" t="s">
        <v>67</v>
      </c>
    </row>
    <row r="15" spans="1:7" s="45" customFormat="1" ht="19.5" customHeight="1" x14ac:dyDescent="0.25">
      <c r="A15" s="46">
        <v>10</v>
      </c>
      <c r="B15" s="47" t="s">
        <v>16</v>
      </c>
      <c r="C15" s="48">
        <v>1</v>
      </c>
      <c r="D15" s="46"/>
      <c r="E15" s="46">
        <v>2</v>
      </c>
      <c r="F15" s="49"/>
      <c r="G15" s="45" t="s">
        <v>68</v>
      </c>
    </row>
    <row r="16" spans="1:7" ht="19.5" customHeight="1" x14ac:dyDescent="0.25">
      <c r="A16" s="42">
        <v>11</v>
      </c>
      <c r="B16" s="12" t="s">
        <v>17</v>
      </c>
      <c r="C16" s="43"/>
      <c r="D16" s="42"/>
      <c r="E16" s="42"/>
      <c r="F16" s="44"/>
    </row>
    <row r="17" spans="1:7" s="45" customFormat="1" ht="19.5" customHeight="1" x14ac:dyDescent="0.25">
      <c r="A17" s="46">
        <v>12</v>
      </c>
      <c r="B17" s="47" t="s">
        <v>18</v>
      </c>
      <c r="C17" s="48">
        <v>1</v>
      </c>
      <c r="D17" s="46"/>
      <c r="E17" s="50">
        <v>1</v>
      </c>
      <c r="F17" s="49"/>
      <c r="G17" s="45" t="s">
        <v>69</v>
      </c>
    </row>
    <row r="18" spans="1:7" s="45" customFormat="1" ht="19.5" customHeight="1" x14ac:dyDescent="0.25">
      <c r="A18" s="46">
        <v>13</v>
      </c>
      <c r="B18" s="47" t="s">
        <v>19</v>
      </c>
      <c r="C18" s="48">
        <v>1</v>
      </c>
      <c r="D18" s="46"/>
      <c r="E18" s="46">
        <v>2</v>
      </c>
      <c r="F18" s="49"/>
      <c r="G18" s="45" t="s">
        <v>68</v>
      </c>
    </row>
    <row r="19" spans="1:7" s="45" customFormat="1" ht="19.5" customHeight="1" x14ac:dyDescent="0.25">
      <c r="A19" s="46">
        <v>14</v>
      </c>
      <c r="B19" s="47" t="s">
        <v>20</v>
      </c>
      <c r="C19" s="48">
        <v>1</v>
      </c>
      <c r="D19" s="46"/>
      <c r="E19" s="46">
        <v>2</v>
      </c>
      <c r="F19" s="49"/>
      <c r="G19" s="45" t="s">
        <v>70</v>
      </c>
    </row>
    <row r="20" spans="1:7" ht="19.5" customHeight="1" x14ac:dyDescent="0.25">
      <c r="A20" s="42">
        <v>15</v>
      </c>
      <c r="B20" s="12" t="s">
        <v>21</v>
      </c>
      <c r="C20" s="43"/>
      <c r="D20" s="42"/>
      <c r="E20" s="42"/>
      <c r="F20" s="44"/>
    </row>
    <row r="21" spans="1:7" ht="19.5" customHeight="1" x14ac:dyDescent="0.25">
      <c r="A21" s="42">
        <v>16</v>
      </c>
      <c r="B21" s="12" t="s">
        <v>22</v>
      </c>
      <c r="C21" s="43"/>
      <c r="D21" s="42"/>
      <c r="E21" s="42"/>
      <c r="F21" s="44"/>
    </row>
    <row r="22" spans="1:7" ht="19.5" customHeight="1" x14ac:dyDescent="0.25">
      <c r="A22" s="42">
        <v>17</v>
      </c>
      <c r="B22" s="12" t="s">
        <v>23</v>
      </c>
      <c r="C22" s="43"/>
      <c r="D22" s="42"/>
      <c r="E22" s="42"/>
      <c r="F22" s="44"/>
    </row>
    <row r="23" spans="1:7" ht="19.5" customHeight="1" x14ac:dyDescent="0.25">
      <c r="A23" s="42">
        <v>18</v>
      </c>
      <c r="B23" s="12" t="s">
        <v>24</v>
      </c>
      <c r="C23" s="43"/>
      <c r="D23" s="42"/>
      <c r="E23" s="42"/>
      <c r="F23" s="44"/>
    </row>
    <row r="24" spans="1:7" ht="19.5" customHeight="1" x14ac:dyDescent="0.25">
      <c r="A24" s="42">
        <v>19</v>
      </c>
      <c r="B24" s="12" t="s">
        <v>25</v>
      </c>
      <c r="C24" s="43"/>
      <c r="D24" s="42"/>
      <c r="E24" s="42"/>
      <c r="F24" s="44"/>
    </row>
    <row r="25" spans="1:7" s="45" customFormat="1" ht="19.5" customHeight="1" x14ac:dyDescent="0.25">
      <c r="A25" s="46">
        <v>20</v>
      </c>
      <c r="B25" s="47" t="s">
        <v>26</v>
      </c>
      <c r="C25" s="48">
        <v>1</v>
      </c>
      <c r="D25" s="46"/>
      <c r="E25" s="46">
        <v>3</v>
      </c>
      <c r="F25" s="49"/>
      <c r="G25" s="45" t="s">
        <v>68</v>
      </c>
    </row>
    <row r="26" spans="1:7" s="37" customFormat="1" ht="19.5" customHeight="1" x14ac:dyDescent="0.25">
      <c r="A26" s="38" t="s">
        <v>27</v>
      </c>
      <c r="B26" s="14" t="s">
        <v>28</v>
      </c>
      <c r="C26" s="40">
        <f>SUM(C27:C41)</f>
        <v>10</v>
      </c>
      <c r="D26" s="40">
        <f t="shared" ref="D26:E26" si="1">SUM(D27:D41)</f>
        <v>0</v>
      </c>
      <c r="E26" s="40">
        <f t="shared" si="1"/>
        <v>51</v>
      </c>
      <c r="F26" s="41"/>
    </row>
    <row r="27" spans="1:7" ht="19.5" customHeight="1" x14ac:dyDescent="0.25">
      <c r="A27" s="42">
        <v>1</v>
      </c>
      <c r="B27" s="12" t="s">
        <v>29</v>
      </c>
      <c r="C27" s="43">
        <v>1</v>
      </c>
      <c r="D27" s="42"/>
      <c r="E27" s="42">
        <v>3</v>
      </c>
      <c r="F27" s="44"/>
      <c r="G27" s="31" t="s">
        <v>68</v>
      </c>
    </row>
    <row r="28" spans="1:7" s="45" customFormat="1" ht="19.5" customHeight="1" x14ac:dyDescent="0.25">
      <c r="A28" s="46">
        <v>2</v>
      </c>
      <c r="B28" s="47" t="s">
        <v>30</v>
      </c>
      <c r="C28" s="48">
        <v>1</v>
      </c>
      <c r="D28" s="46"/>
      <c r="E28" s="46">
        <v>8</v>
      </c>
      <c r="F28" s="49"/>
      <c r="G28" s="45" t="s">
        <v>68</v>
      </c>
    </row>
    <row r="29" spans="1:7" ht="19.5" customHeight="1" x14ac:dyDescent="0.25">
      <c r="A29" s="42">
        <v>3</v>
      </c>
      <c r="B29" s="12" t="s">
        <v>31</v>
      </c>
      <c r="C29" s="43">
        <v>1</v>
      </c>
      <c r="D29" s="42"/>
      <c r="E29" s="42">
        <v>8</v>
      </c>
      <c r="F29" s="44"/>
      <c r="G29" s="31" t="s">
        <v>68</v>
      </c>
    </row>
    <row r="30" spans="1:7" ht="19.5" customHeight="1" x14ac:dyDescent="0.25">
      <c r="A30" s="42">
        <v>4</v>
      </c>
      <c r="B30" s="12" t="s">
        <v>32</v>
      </c>
      <c r="C30" s="43">
        <v>1</v>
      </c>
      <c r="D30" s="42"/>
      <c r="E30" s="42">
        <v>8</v>
      </c>
      <c r="F30" s="44"/>
      <c r="G30" s="31" t="s">
        <v>68</v>
      </c>
    </row>
    <row r="31" spans="1:7" ht="19.5" customHeight="1" x14ac:dyDescent="0.25">
      <c r="A31" s="42">
        <v>5</v>
      </c>
      <c r="B31" s="12" t="s">
        <v>33</v>
      </c>
      <c r="C31" s="43">
        <v>1</v>
      </c>
      <c r="D31" s="42"/>
      <c r="E31" s="42">
        <v>6</v>
      </c>
      <c r="F31" s="44"/>
      <c r="G31" s="31" t="s">
        <v>68</v>
      </c>
    </row>
    <row r="32" spans="1:7" ht="19.5" customHeight="1" x14ac:dyDescent="0.25">
      <c r="A32" s="42">
        <v>6</v>
      </c>
      <c r="B32" s="12" t="s">
        <v>34</v>
      </c>
      <c r="C32" s="43">
        <v>1</v>
      </c>
      <c r="D32" s="42"/>
      <c r="E32" s="42">
        <v>4</v>
      </c>
      <c r="F32" s="44"/>
      <c r="G32" s="31" t="s">
        <v>68</v>
      </c>
    </row>
    <row r="33" spans="1:7" ht="19.5" customHeight="1" x14ac:dyDescent="0.25">
      <c r="A33" s="42">
        <v>7</v>
      </c>
      <c r="B33" s="12" t="s">
        <v>35</v>
      </c>
      <c r="C33" s="43">
        <v>1</v>
      </c>
      <c r="D33" s="42"/>
      <c r="E33" s="42">
        <v>5</v>
      </c>
      <c r="F33" s="44"/>
    </row>
    <row r="34" spans="1:7" ht="19.5" customHeight="1" x14ac:dyDescent="0.25">
      <c r="A34" s="42">
        <v>8</v>
      </c>
      <c r="B34" s="12" t="s">
        <v>36</v>
      </c>
      <c r="C34" s="43"/>
      <c r="D34" s="42"/>
      <c r="E34" s="42"/>
      <c r="F34" s="44"/>
    </row>
    <row r="35" spans="1:7" ht="19.5" customHeight="1" x14ac:dyDescent="0.25">
      <c r="A35" s="42">
        <v>9</v>
      </c>
      <c r="B35" s="12" t="s">
        <v>37</v>
      </c>
      <c r="C35" s="43"/>
      <c r="D35" s="42"/>
      <c r="E35" s="42"/>
      <c r="F35" s="44"/>
    </row>
    <row r="36" spans="1:7" ht="19.5" customHeight="1" x14ac:dyDescent="0.25">
      <c r="A36" s="42">
        <v>10</v>
      </c>
      <c r="B36" s="12" t="s">
        <v>38</v>
      </c>
      <c r="C36" s="43"/>
      <c r="D36" s="42"/>
      <c r="E36" s="42"/>
      <c r="F36" s="44"/>
    </row>
    <row r="37" spans="1:7" ht="19.5" customHeight="1" x14ac:dyDescent="0.25">
      <c r="A37" s="42">
        <v>11</v>
      </c>
      <c r="B37" s="12" t="s">
        <v>39</v>
      </c>
      <c r="C37" s="43">
        <v>1</v>
      </c>
      <c r="D37" s="42"/>
      <c r="E37" s="42">
        <v>3</v>
      </c>
      <c r="F37" s="44"/>
      <c r="G37" s="31" t="s">
        <v>71</v>
      </c>
    </row>
    <row r="38" spans="1:7" ht="19.5" customHeight="1" x14ac:dyDescent="0.25">
      <c r="A38" s="42">
        <v>12</v>
      </c>
      <c r="B38" s="12" t="s">
        <v>40</v>
      </c>
      <c r="C38" s="43">
        <v>1</v>
      </c>
      <c r="D38" s="42"/>
      <c r="E38" s="42">
        <v>2</v>
      </c>
      <c r="F38" s="44"/>
      <c r="G38" s="31" t="s">
        <v>72</v>
      </c>
    </row>
    <row r="39" spans="1:7" ht="19.5" customHeight="1" x14ac:dyDescent="0.25">
      <c r="A39" s="42">
        <v>13</v>
      </c>
      <c r="B39" s="12" t="s">
        <v>41</v>
      </c>
      <c r="C39" s="43">
        <v>1</v>
      </c>
      <c r="D39" s="42"/>
      <c r="E39" s="42">
        <v>4</v>
      </c>
      <c r="F39" s="44"/>
      <c r="G39" s="31" t="s">
        <v>68</v>
      </c>
    </row>
    <row r="40" spans="1:7" ht="19.5" customHeight="1" x14ac:dyDescent="0.25">
      <c r="A40" s="42">
        <v>14</v>
      </c>
      <c r="B40" s="12" t="s">
        <v>42</v>
      </c>
      <c r="C40" s="43"/>
      <c r="D40" s="42"/>
      <c r="E40" s="42"/>
      <c r="F40" s="44"/>
    </row>
    <row r="41" spans="1:7" ht="19.5" customHeight="1" x14ac:dyDescent="0.25">
      <c r="A41" s="42">
        <v>15</v>
      </c>
      <c r="B41" s="12" t="s">
        <v>43</v>
      </c>
      <c r="C41" s="43"/>
      <c r="D41" s="42"/>
      <c r="E41" s="42"/>
      <c r="F41" s="44"/>
    </row>
    <row r="42" spans="1:7" s="37" customFormat="1" ht="21" customHeight="1" x14ac:dyDescent="0.25">
      <c r="A42" s="51" t="s">
        <v>44</v>
      </c>
      <c r="B42" s="37" t="s">
        <v>45</v>
      </c>
      <c r="C42" s="103"/>
      <c r="D42" s="51"/>
      <c r="E42" s="51"/>
      <c r="F42" s="52"/>
    </row>
    <row r="43" spans="1:7" x14ac:dyDescent="0.25">
      <c r="A43" s="30">
        <v>1</v>
      </c>
      <c r="B43" s="17" t="s">
        <v>46</v>
      </c>
      <c r="C43" s="53"/>
      <c r="D43" s="30"/>
      <c r="E43" s="30"/>
    </row>
    <row r="44" spans="1:7" x14ac:dyDescent="0.25">
      <c r="A44" s="30">
        <v>2</v>
      </c>
      <c r="B44" s="18" t="s">
        <v>47</v>
      </c>
      <c r="C44" s="53"/>
      <c r="D44" s="30"/>
      <c r="E44" s="30"/>
    </row>
    <row r="45" spans="1:7" x14ac:dyDescent="0.25">
      <c r="A45" s="30">
        <v>3</v>
      </c>
      <c r="B45" s="18" t="s">
        <v>48</v>
      </c>
      <c r="C45" s="53"/>
      <c r="D45" s="30"/>
      <c r="E45" s="30"/>
    </row>
    <row r="46" spans="1:7" x14ac:dyDescent="0.25">
      <c r="A46" s="30">
        <v>4</v>
      </c>
      <c r="B46" s="18" t="s">
        <v>49</v>
      </c>
      <c r="C46" s="53">
        <v>1</v>
      </c>
      <c r="D46" s="30"/>
      <c r="E46" s="30"/>
    </row>
    <row r="47" spans="1:7" x14ac:dyDescent="0.25">
      <c r="A47" s="30">
        <v>5</v>
      </c>
      <c r="B47" s="18" t="s">
        <v>50</v>
      </c>
      <c r="C47" s="53"/>
      <c r="D47" s="30"/>
      <c r="E47" s="30"/>
    </row>
    <row r="48" spans="1:7" x14ac:dyDescent="0.25">
      <c r="A48" s="30">
        <v>6</v>
      </c>
      <c r="B48" s="18" t="s">
        <v>51</v>
      </c>
      <c r="C48" s="53">
        <v>1</v>
      </c>
      <c r="D48" s="30"/>
      <c r="E48" s="30"/>
    </row>
    <row r="49" spans="1:5" x14ac:dyDescent="0.25">
      <c r="A49" s="30">
        <v>7</v>
      </c>
      <c r="B49" s="19" t="s">
        <v>52</v>
      </c>
      <c r="C49" s="53">
        <v>1</v>
      </c>
      <c r="D49" s="30"/>
      <c r="E49" s="30"/>
    </row>
  </sheetData>
  <autoFilter ref="A3:C41" xr:uid="{00000000-0009-0000-0000-000002000000}"/>
  <mergeCells count="1">
    <mergeCell ref="A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9"/>
  <sheetViews>
    <sheetView workbookViewId="0">
      <selection activeCell="H3" sqref="H3"/>
    </sheetView>
  </sheetViews>
  <sheetFormatPr defaultColWidth="9" defaultRowHeight="16.5" x14ac:dyDescent="0.25"/>
  <cols>
    <col min="1" max="1" width="4.140625" style="54" customWidth="1"/>
    <col min="2" max="2" width="47" style="55" customWidth="1"/>
    <col min="3" max="3" width="11.85546875" style="55" customWidth="1"/>
    <col min="4" max="4" width="13.5703125" style="54" bestFit="1" customWidth="1"/>
    <col min="5" max="16384" width="9" style="55"/>
  </cols>
  <sheetData>
    <row r="1" spans="1:4" ht="42" customHeight="1" x14ac:dyDescent="0.25">
      <c r="A1" s="143" t="s">
        <v>61</v>
      </c>
      <c r="B1" s="143"/>
      <c r="C1" s="143"/>
      <c r="D1" s="143"/>
    </row>
    <row r="3" spans="1:4" s="56" customFormat="1" ht="26.25" customHeight="1" x14ac:dyDescent="0.25">
      <c r="A3" s="108" t="s">
        <v>1</v>
      </c>
      <c r="B3" s="108" t="s">
        <v>2</v>
      </c>
      <c r="C3" s="57" t="s">
        <v>73</v>
      </c>
      <c r="D3" s="57" t="s">
        <v>74</v>
      </c>
    </row>
    <row r="4" spans="1:4" s="56" customFormat="1" x14ac:dyDescent="0.25">
      <c r="A4" s="108"/>
      <c r="B4" s="108" t="s">
        <v>63</v>
      </c>
      <c r="C4" s="57">
        <f>C5+C26+C42</f>
        <v>120</v>
      </c>
      <c r="D4" s="57">
        <f>D5+D26+D42</f>
        <v>9</v>
      </c>
    </row>
    <row r="5" spans="1:4" s="58" customFormat="1" ht="19.5" customHeight="1" x14ac:dyDescent="0.25">
      <c r="A5" s="107" t="s">
        <v>3</v>
      </c>
      <c r="B5" s="59" t="s">
        <v>4</v>
      </c>
      <c r="C5" s="106">
        <f t="shared" ref="C5" si="0">SUM(C6:C25)</f>
        <v>82</v>
      </c>
      <c r="D5" s="106">
        <f>SUM(D6:D25)</f>
        <v>5</v>
      </c>
    </row>
    <row r="6" spans="1:4" ht="19.5" customHeight="1" x14ac:dyDescent="0.25">
      <c r="A6" s="105">
        <v>1</v>
      </c>
      <c r="B6" s="12" t="s">
        <v>5</v>
      </c>
      <c r="C6" s="105">
        <v>14</v>
      </c>
      <c r="D6" s="105"/>
    </row>
    <row r="7" spans="1:4" ht="19.5" customHeight="1" x14ac:dyDescent="0.25">
      <c r="A7" s="105">
        <v>2</v>
      </c>
      <c r="B7" s="12" t="s">
        <v>6</v>
      </c>
      <c r="C7" s="105">
        <v>2</v>
      </c>
      <c r="D7" s="105"/>
    </row>
    <row r="8" spans="1:4" ht="19.5" customHeight="1" x14ac:dyDescent="0.25">
      <c r="A8" s="105">
        <v>3</v>
      </c>
      <c r="B8" s="12" t="s">
        <v>7</v>
      </c>
      <c r="C8" s="105">
        <v>7</v>
      </c>
      <c r="D8" s="105"/>
    </row>
    <row r="9" spans="1:4" ht="19.5" customHeight="1" x14ac:dyDescent="0.25">
      <c r="A9" s="105">
        <v>4</v>
      </c>
      <c r="B9" s="12" t="s">
        <v>9</v>
      </c>
      <c r="C9" s="105">
        <v>7</v>
      </c>
      <c r="D9" s="105"/>
    </row>
    <row r="10" spans="1:4" ht="19.5" customHeight="1" x14ac:dyDescent="0.25">
      <c r="A10" s="105">
        <v>5</v>
      </c>
      <c r="B10" s="12" t="s">
        <v>10</v>
      </c>
      <c r="C10" s="105">
        <v>9</v>
      </c>
      <c r="D10" s="105"/>
    </row>
    <row r="11" spans="1:4" ht="19.5" customHeight="1" x14ac:dyDescent="0.25">
      <c r="A11" s="105">
        <v>6</v>
      </c>
      <c r="B11" s="12" t="s">
        <v>11</v>
      </c>
      <c r="C11" s="105">
        <v>1</v>
      </c>
      <c r="D11" s="105"/>
    </row>
    <row r="12" spans="1:4" ht="19.5" customHeight="1" x14ac:dyDescent="0.25">
      <c r="A12" s="105">
        <v>7</v>
      </c>
      <c r="B12" s="12" t="s">
        <v>12</v>
      </c>
      <c r="C12" s="105">
        <v>3</v>
      </c>
      <c r="D12" s="105"/>
    </row>
    <row r="13" spans="1:4" ht="19.5" customHeight="1" x14ac:dyDescent="0.25">
      <c r="A13" s="105">
        <v>8</v>
      </c>
      <c r="B13" s="12" t="s">
        <v>14</v>
      </c>
      <c r="C13" s="105">
        <v>6</v>
      </c>
      <c r="D13" s="105"/>
    </row>
    <row r="14" spans="1:4" ht="19.5" customHeight="1" x14ac:dyDescent="0.25">
      <c r="A14" s="105">
        <v>9</v>
      </c>
      <c r="B14" s="12" t="s">
        <v>15</v>
      </c>
      <c r="C14" s="105">
        <v>7</v>
      </c>
      <c r="D14" s="105">
        <v>1</v>
      </c>
    </row>
    <row r="15" spans="1:4" ht="19.5" customHeight="1" x14ac:dyDescent="0.25">
      <c r="A15" s="105">
        <v>10</v>
      </c>
      <c r="B15" s="12" t="s">
        <v>16</v>
      </c>
      <c r="C15" s="105">
        <v>2</v>
      </c>
      <c r="D15" s="105"/>
    </row>
    <row r="16" spans="1:4" ht="19.5" customHeight="1" x14ac:dyDescent="0.25">
      <c r="A16" s="105">
        <v>11</v>
      </c>
      <c r="B16" s="12" t="s">
        <v>17</v>
      </c>
      <c r="C16" s="105">
        <v>0</v>
      </c>
      <c r="D16" s="105"/>
    </row>
    <row r="17" spans="1:4" ht="19.5" customHeight="1" x14ac:dyDescent="0.25">
      <c r="A17" s="105">
        <v>12</v>
      </c>
      <c r="B17" s="12" t="s">
        <v>18</v>
      </c>
      <c r="C17" s="60">
        <v>1</v>
      </c>
      <c r="D17" s="105"/>
    </row>
    <row r="18" spans="1:4" ht="19.5" customHeight="1" x14ac:dyDescent="0.25">
      <c r="A18" s="105">
        <v>13</v>
      </c>
      <c r="B18" s="12" t="s">
        <v>19</v>
      </c>
      <c r="C18" s="105">
        <v>0</v>
      </c>
      <c r="D18" s="105">
        <v>4</v>
      </c>
    </row>
    <row r="19" spans="1:4" ht="19.5" customHeight="1" x14ac:dyDescent="0.25">
      <c r="A19" s="105">
        <v>14</v>
      </c>
      <c r="B19" s="12" t="s">
        <v>20</v>
      </c>
      <c r="C19" s="105">
        <v>4</v>
      </c>
      <c r="D19" s="105"/>
    </row>
    <row r="20" spans="1:4" ht="19.5" customHeight="1" x14ac:dyDescent="0.25">
      <c r="A20" s="105">
        <v>15</v>
      </c>
      <c r="B20" s="12" t="s">
        <v>21</v>
      </c>
      <c r="C20" s="105">
        <v>1</v>
      </c>
      <c r="D20" s="105"/>
    </row>
    <row r="21" spans="1:4" ht="19.5" customHeight="1" x14ac:dyDescent="0.25">
      <c r="A21" s="105">
        <v>16</v>
      </c>
      <c r="B21" s="12" t="s">
        <v>22</v>
      </c>
      <c r="C21" s="105">
        <v>7</v>
      </c>
      <c r="D21" s="105"/>
    </row>
    <row r="22" spans="1:4" ht="19.5" customHeight="1" x14ac:dyDescent="0.25">
      <c r="A22" s="105">
        <v>17</v>
      </c>
      <c r="B22" s="12" t="s">
        <v>23</v>
      </c>
      <c r="C22" s="105">
        <v>2</v>
      </c>
      <c r="D22" s="105"/>
    </row>
    <row r="23" spans="1:4" ht="19.5" customHeight="1" x14ac:dyDescent="0.25">
      <c r="A23" s="105">
        <v>18</v>
      </c>
      <c r="B23" s="12" t="s">
        <v>24</v>
      </c>
      <c r="C23" s="105">
        <v>6</v>
      </c>
      <c r="D23" s="105"/>
    </row>
    <row r="24" spans="1:4" ht="19.5" customHeight="1" x14ac:dyDescent="0.25">
      <c r="A24" s="105">
        <v>19</v>
      </c>
      <c r="B24" s="12" t="s">
        <v>25</v>
      </c>
      <c r="C24" s="105">
        <v>0</v>
      </c>
      <c r="D24" s="105"/>
    </row>
    <row r="25" spans="1:4" ht="19.5" customHeight="1" x14ac:dyDescent="0.25">
      <c r="A25" s="105">
        <v>20</v>
      </c>
      <c r="B25" s="12" t="s">
        <v>26</v>
      </c>
      <c r="C25" s="105">
        <v>3</v>
      </c>
      <c r="D25" s="105"/>
    </row>
    <row r="26" spans="1:4" s="58" customFormat="1" ht="19.5" customHeight="1" x14ac:dyDescent="0.25">
      <c r="A26" s="107" t="s">
        <v>27</v>
      </c>
      <c r="B26" s="14" t="s">
        <v>28</v>
      </c>
      <c r="C26" s="106">
        <f t="shared" ref="C26" si="1">SUM(C27:C41)</f>
        <v>38</v>
      </c>
      <c r="D26" s="106">
        <f>SUM(D27:D41)</f>
        <v>3</v>
      </c>
    </row>
    <row r="27" spans="1:4" ht="19.5" customHeight="1" x14ac:dyDescent="0.25">
      <c r="A27" s="105">
        <v>1</v>
      </c>
      <c r="B27" s="12" t="s">
        <v>29</v>
      </c>
      <c r="C27" s="105">
        <v>2</v>
      </c>
      <c r="D27" s="105">
        <v>1</v>
      </c>
    </row>
    <row r="28" spans="1:4" ht="19.5" customHeight="1" x14ac:dyDescent="0.25">
      <c r="A28" s="105">
        <v>2</v>
      </c>
      <c r="B28" s="12" t="s">
        <v>30</v>
      </c>
      <c r="C28" s="105">
        <v>7</v>
      </c>
      <c r="D28" s="105"/>
    </row>
    <row r="29" spans="1:4" ht="19.5" customHeight="1" x14ac:dyDescent="0.25">
      <c r="A29" s="105">
        <v>3</v>
      </c>
      <c r="B29" s="12" t="s">
        <v>31</v>
      </c>
      <c r="C29" s="105">
        <v>6</v>
      </c>
      <c r="D29" s="105">
        <v>2</v>
      </c>
    </row>
    <row r="30" spans="1:4" ht="19.5" customHeight="1" x14ac:dyDescent="0.25">
      <c r="A30" s="105">
        <v>4</v>
      </c>
      <c r="B30" s="12" t="s">
        <v>32</v>
      </c>
      <c r="C30" s="105">
        <v>3</v>
      </c>
      <c r="D30" s="105"/>
    </row>
    <row r="31" spans="1:4" ht="19.5" customHeight="1" x14ac:dyDescent="0.25">
      <c r="A31" s="105">
        <v>5</v>
      </c>
      <c r="B31" s="12" t="s">
        <v>33</v>
      </c>
      <c r="C31" s="105">
        <v>5</v>
      </c>
      <c r="D31" s="105"/>
    </row>
    <row r="32" spans="1:4" ht="19.5" customHeight="1" x14ac:dyDescent="0.25">
      <c r="A32" s="105">
        <v>6</v>
      </c>
      <c r="B32" s="12" t="s">
        <v>34</v>
      </c>
      <c r="C32" s="105">
        <v>3</v>
      </c>
      <c r="D32" s="105"/>
    </row>
    <row r="33" spans="1:4" ht="19.5" customHeight="1" x14ac:dyDescent="0.25">
      <c r="A33" s="105">
        <v>7</v>
      </c>
      <c r="B33" s="12" t="s">
        <v>35</v>
      </c>
      <c r="C33" s="105">
        <v>5</v>
      </c>
      <c r="D33" s="105"/>
    </row>
    <row r="34" spans="1:4" ht="19.5" customHeight="1" x14ac:dyDescent="0.25">
      <c r="A34" s="105">
        <v>8</v>
      </c>
      <c r="B34" s="12" t="s">
        <v>36</v>
      </c>
      <c r="C34" s="105">
        <v>0</v>
      </c>
      <c r="D34" s="105"/>
    </row>
    <row r="35" spans="1:4" ht="19.5" customHeight="1" x14ac:dyDescent="0.25">
      <c r="A35" s="105">
        <v>9</v>
      </c>
      <c r="B35" s="12" t="s">
        <v>37</v>
      </c>
      <c r="C35" s="105">
        <v>0</v>
      </c>
      <c r="D35" s="105"/>
    </row>
    <row r="36" spans="1:4" ht="19.5" customHeight="1" x14ac:dyDescent="0.25">
      <c r="A36" s="105">
        <v>10</v>
      </c>
      <c r="B36" s="12" t="s">
        <v>38</v>
      </c>
      <c r="C36" s="105">
        <v>0</v>
      </c>
      <c r="D36" s="105"/>
    </row>
    <row r="37" spans="1:4" ht="19.5" customHeight="1" x14ac:dyDescent="0.25">
      <c r="A37" s="105">
        <v>11</v>
      </c>
      <c r="B37" s="12" t="s">
        <v>39</v>
      </c>
      <c r="C37" s="105">
        <v>0</v>
      </c>
      <c r="D37" s="105"/>
    </row>
    <row r="38" spans="1:4" ht="19.5" customHeight="1" x14ac:dyDescent="0.25">
      <c r="A38" s="105">
        <v>12</v>
      </c>
      <c r="B38" s="12" t="s">
        <v>40</v>
      </c>
      <c r="C38" s="105">
        <v>3</v>
      </c>
      <c r="D38" s="105"/>
    </row>
    <row r="39" spans="1:4" ht="19.5" customHeight="1" x14ac:dyDescent="0.25">
      <c r="A39" s="105">
        <v>13</v>
      </c>
      <c r="B39" s="12" t="s">
        <v>41</v>
      </c>
      <c r="C39" s="105">
        <v>4</v>
      </c>
      <c r="D39" s="105"/>
    </row>
    <row r="40" spans="1:4" ht="19.5" customHeight="1" x14ac:dyDescent="0.25">
      <c r="A40" s="105">
        <v>14</v>
      </c>
      <c r="B40" s="12" t="s">
        <v>42</v>
      </c>
      <c r="C40" s="105">
        <v>0</v>
      </c>
      <c r="D40" s="105"/>
    </row>
    <row r="41" spans="1:4" ht="19.5" customHeight="1" x14ac:dyDescent="0.25">
      <c r="A41" s="105">
        <v>15</v>
      </c>
      <c r="B41" s="12" t="s">
        <v>43</v>
      </c>
      <c r="C41" s="105">
        <v>0</v>
      </c>
      <c r="D41" s="105"/>
    </row>
    <row r="42" spans="1:4" s="58" customFormat="1" ht="21" customHeight="1" x14ac:dyDescent="0.25">
      <c r="A42" s="107" t="s">
        <v>44</v>
      </c>
      <c r="B42" s="59" t="s">
        <v>45</v>
      </c>
      <c r="C42" s="107">
        <f>SUM(C43:C49)</f>
        <v>0</v>
      </c>
      <c r="D42" s="107">
        <f>SUM(D43:D49)</f>
        <v>1</v>
      </c>
    </row>
    <row r="43" spans="1:4" x14ac:dyDescent="0.25">
      <c r="A43" s="105">
        <v>1</v>
      </c>
      <c r="B43" s="61" t="s">
        <v>46</v>
      </c>
      <c r="C43" s="105"/>
      <c r="D43" s="105">
        <v>1</v>
      </c>
    </row>
    <row r="44" spans="1:4" x14ac:dyDescent="0.25">
      <c r="A44" s="105">
        <v>2</v>
      </c>
      <c r="B44" s="61" t="s">
        <v>47</v>
      </c>
      <c r="C44" s="105"/>
      <c r="D44" s="105"/>
    </row>
    <row r="45" spans="1:4" x14ac:dyDescent="0.25">
      <c r="A45" s="105">
        <v>3</v>
      </c>
      <c r="B45" s="61" t="s">
        <v>48</v>
      </c>
      <c r="C45" s="105"/>
      <c r="D45" s="105"/>
    </row>
    <row r="46" spans="1:4" x14ac:dyDescent="0.25">
      <c r="A46" s="105">
        <v>4</v>
      </c>
      <c r="B46" s="61" t="s">
        <v>49</v>
      </c>
      <c r="C46" s="105"/>
      <c r="D46" s="105"/>
    </row>
    <row r="47" spans="1:4" x14ac:dyDescent="0.25">
      <c r="A47" s="105">
        <v>5</v>
      </c>
      <c r="B47" s="61" t="s">
        <v>50</v>
      </c>
      <c r="C47" s="105"/>
      <c r="D47" s="105"/>
    </row>
    <row r="48" spans="1:4" x14ac:dyDescent="0.25">
      <c r="A48" s="105">
        <v>6</v>
      </c>
      <c r="B48" s="61" t="s">
        <v>51</v>
      </c>
      <c r="C48" s="105"/>
      <c r="D48" s="105"/>
    </row>
    <row r="49" spans="1:7" s="62" customFormat="1" x14ac:dyDescent="0.25">
      <c r="A49" s="105">
        <v>7</v>
      </c>
      <c r="B49" s="61" t="s">
        <v>52</v>
      </c>
      <c r="C49" s="105"/>
      <c r="D49" s="105"/>
      <c r="E49" s="55"/>
      <c r="F49" s="55"/>
      <c r="G49" s="55"/>
    </row>
  </sheetData>
  <autoFilter ref="A3:B41" xr:uid="{00000000-0009-0000-0000-000003000000}"/>
  <mergeCells count="1">
    <mergeCell ref="A1: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6"/>
  <sheetViews>
    <sheetView topLeftCell="A25" workbookViewId="0">
      <selection activeCell="G25" sqref="G25"/>
    </sheetView>
  </sheetViews>
  <sheetFormatPr defaultColWidth="9" defaultRowHeight="16.5" x14ac:dyDescent="0.25"/>
  <cols>
    <col min="1" max="1" width="5.140625" style="93" customWidth="1"/>
    <col min="2" max="2" width="48.42578125" style="88" customWidth="1"/>
    <col min="3" max="3" width="19" style="88" hidden="1" customWidth="1"/>
    <col min="4" max="4" width="11.28515625" style="93" hidden="1" customWidth="1"/>
    <col min="5" max="5" width="10.140625" style="93" customWidth="1"/>
    <col min="6" max="6" width="9.42578125" style="93" customWidth="1"/>
    <col min="7" max="7" width="17.85546875" style="94" customWidth="1"/>
    <col min="8" max="16384" width="9" style="88"/>
  </cols>
  <sheetData>
    <row r="1" spans="1:7" ht="46.5" customHeight="1" x14ac:dyDescent="0.3">
      <c r="A1" s="139" t="s">
        <v>75</v>
      </c>
      <c r="B1" s="139"/>
      <c r="C1" s="139"/>
      <c r="D1" s="139"/>
      <c r="E1" s="139"/>
      <c r="F1" s="139"/>
      <c r="G1" s="139"/>
    </row>
    <row r="3" spans="1:7" s="89" customFormat="1" ht="35.25" customHeight="1" x14ac:dyDescent="0.25">
      <c r="A3" s="104" t="s">
        <v>1</v>
      </c>
      <c r="B3" s="104" t="s">
        <v>2</v>
      </c>
      <c r="C3" s="140"/>
      <c r="D3" s="140"/>
      <c r="E3" s="104" t="s">
        <v>76</v>
      </c>
      <c r="F3" s="104" t="s">
        <v>77</v>
      </c>
      <c r="G3" s="104" t="s">
        <v>56</v>
      </c>
    </row>
    <row r="4" spans="1:7" s="75" customFormat="1" ht="21" customHeight="1" x14ac:dyDescent="0.25">
      <c r="A4" s="109"/>
      <c r="B4" s="109" t="s">
        <v>63</v>
      </c>
      <c r="C4" s="110"/>
      <c r="D4" s="111"/>
      <c r="E4" s="109">
        <f>E7+E38</f>
        <v>0</v>
      </c>
      <c r="F4" s="109">
        <f>F7+F38</f>
        <v>0</v>
      </c>
      <c r="G4" s="97"/>
    </row>
    <row r="5" spans="1:7" s="75" customFormat="1" ht="21" customHeight="1" x14ac:dyDescent="0.25">
      <c r="A5" s="73"/>
      <c r="B5" s="96" t="s">
        <v>78</v>
      </c>
      <c r="C5" s="98"/>
      <c r="D5" s="99"/>
      <c r="E5" s="73">
        <v>1</v>
      </c>
      <c r="F5" s="73"/>
      <c r="G5" s="98"/>
    </row>
    <row r="6" spans="1:7" s="75" customFormat="1" ht="21" customHeight="1" x14ac:dyDescent="0.25">
      <c r="A6" s="73"/>
      <c r="B6" s="96" t="s">
        <v>79</v>
      </c>
      <c r="C6" s="98"/>
      <c r="D6" s="99"/>
      <c r="E6" s="73">
        <v>1</v>
      </c>
      <c r="F6" s="73"/>
      <c r="G6" s="98"/>
    </row>
    <row r="7" spans="1:7" s="90" customFormat="1" ht="21" customHeight="1" x14ac:dyDescent="0.25">
      <c r="A7" s="109" t="s">
        <v>3</v>
      </c>
      <c r="B7" s="95" t="s">
        <v>4</v>
      </c>
      <c r="C7" s="110"/>
      <c r="D7" s="111"/>
      <c r="E7" s="109">
        <f>SUM(E8:E35)</f>
        <v>0</v>
      </c>
      <c r="F7" s="109">
        <f>SUM(F8:F35)</f>
        <v>0</v>
      </c>
      <c r="G7" s="112"/>
    </row>
    <row r="8" spans="1:7" s="91" customFormat="1" ht="21" customHeight="1" x14ac:dyDescent="0.25">
      <c r="A8" s="73">
        <v>1</v>
      </c>
      <c r="B8" s="76" t="s">
        <v>5</v>
      </c>
      <c r="C8" s="73">
        <v>903470809</v>
      </c>
      <c r="D8" s="82" t="s">
        <v>80</v>
      </c>
      <c r="E8" s="73"/>
      <c r="F8" s="73"/>
      <c r="G8" s="100"/>
    </row>
    <row r="9" spans="1:7" s="91" customFormat="1" ht="21" customHeight="1" x14ac:dyDescent="0.25">
      <c r="A9" s="73">
        <v>2</v>
      </c>
      <c r="B9" s="76" t="s">
        <v>6</v>
      </c>
      <c r="C9" s="73">
        <v>903409728</v>
      </c>
      <c r="D9" s="82" t="s">
        <v>81</v>
      </c>
      <c r="E9" s="73"/>
      <c r="F9" s="73"/>
      <c r="G9" s="100"/>
    </row>
    <row r="10" spans="1:7" s="91" customFormat="1" ht="21" customHeight="1" x14ac:dyDescent="0.25">
      <c r="A10" s="73">
        <v>3</v>
      </c>
      <c r="B10" s="76" t="s">
        <v>7</v>
      </c>
      <c r="C10" s="73">
        <v>904126879</v>
      </c>
      <c r="D10" s="82" t="s">
        <v>82</v>
      </c>
      <c r="E10" s="73"/>
      <c r="F10" s="73"/>
      <c r="G10" s="100"/>
    </row>
    <row r="11" spans="1:7" s="91" customFormat="1" ht="21" customHeight="1" x14ac:dyDescent="0.25">
      <c r="A11" s="73">
        <v>4</v>
      </c>
      <c r="B11" s="76" t="s">
        <v>9</v>
      </c>
      <c r="C11" s="73">
        <v>912547000</v>
      </c>
      <c r="D11" s="82" t="s">
        <v>83</v>
      </c>
      <c r="E11" s="73"/>
      <c r="F11" s="73"/>
      <c r="G11" s="100"/>
    </row>
    <row r="12" spans="1:7" s="91" customFormat="1" ht="21" customHeight="1" x14ac:dyDescent="0.25">
      <c r="A12" s="73">
        <v>5</v>
      </c>
      <c r="B12" s="76" t="s">
        <v>10</v>
      </c>
      <c r="C12" s="73">
        <v>938785878</v>
      </c>
      <c r="D12" s="82" t="s">
        <v>84</v>
      </c>
      <c r="E12" s="73"/>
      <c r="F12" s="73"/>
      <c r="G12" s="100"/>
    </row>
    <row r="13" spans="1:7" s="91" customFormat="1" ht="21" customHeight="1" x14ac:dyDescent="0.25">
      <c r="A13" s="73">
        <v>6</v>
      </c>
      <c r="B13" s="76" t="s">
        <v>11</v>
      </c>
      <c r="C13" s="73">
        <v>904589000</v>
      </c>
      <c r="D13" s="82" t="s">
        <v>85</v>
      </c>
      <c r="E13" s="73"/>
      <c r="F13" s="73"/>
      <c r="G13" s="113"/>
    </row>
    <row r="14" spans="1:7" s="91" customFormat="1" ht="21" customHeight="1" x14ac:dyDescent="0.25">
      <c r="A14" s="73">
        <v>7</v>
      </c>
      <c r="B14" s="76" t="s">
        <v>12</v>
      </c>
      <c r="C14" s="73">
        <v>913586739</v>
      </c>
      <c r="D14" s="82" t="s">
        <v>86</v>
      </c>
      <c r="E14" s="73"/>
      <c r="F14" s="73"/>
      <c r="G14" s="113"/>
    </row>
    <row r="15" spans="1:7" s="91" customFormat="1" ht="21" customHeight="1" x14ac:dyDescent="0.25">
      <c r="A15" s="73">
        <v>8</v>
      </c>
      <c r="B15" s="76" t="s">
        <v>14</v>
      </c>
      <c r="C15" s="73">
        <v>912392757</v>
      </c>
      <c r="D15" s="82" t="s">
        <v>87</v>
      </c>
      <c r="E15" s="73"/>
      <c r="F15" s="73"/>
      <c r="G15" s="113"/>
    </row>
    <row r="16" spans="1:7" s="91" customFormat="1" ht="21" customHeight="1" x14ac:dyDescent="0.25">
      <c r="A16" s="73">
        <v>9</v>
      </c>
      <c r="B16" s="76" t="s">
        <v>15</v>
      </c>
      <c r="C16" s="73">
        <v>913042139</v>
      </c>
      <c r="D16" s="82" t="s">
        <v>88</v>
      </c>
      <c r="E16" s="73"/>
      <c r="F16" s="73"/>
      <c r="G16" s="100"/>
    </row>
    <row r="17" spans="1:7" s="91" customFormat="1" ht="21" customHeight="1" x14ac:dyDescent="0.25">
      <c r="A17" s="73">
        <v>10</v>
      </c>
      <c r="B17" s="76" t="s">
        <v>16</v>
      </c>
      <c r="C17" s="73">
        <v>912235526</v>
      </c>
      <c r="D17" s="82" t="s">
        <v>89</v>
      </c>
      <c r="E17" s="73"/>
      <c r="F17" s="73"/>
      <c r="G17" s="113"/>
    </row>
    <row r="18" spans="1:7" s="91" customFormat="1" ht="21" customHeight="1" x14ac:dyDescent="0.25">
      <c r="A18" s="73">
        <v>11</v>
      </c>
      <c r="B18" s="76" t="s">
        <v>17</v>
      </c>
      <c r="C18" s="73">
        <v>913254389</v>
      </c>
      <c r="D18" s="82" t="s">
        <v>90</v>
      </c>
      <c r="E18" s="73"/>
      <c r="F18" s="73"/>
      <c r="G18" s="113"/>
    </row>
    <row r="19" spans="1:7" s="91" customFormat="1" ht="21" customHeight="1" x14ac:dyDescent="0.25">
      <c r="A19" s="73">
        <v>12</v>
      </c>
      <c r="B19" s="76" t="s">
        <v>18</v>
      </c>
      <c r="C19" s="85">
        <v>934188555</v>
      </c>
      <c r="D19" s="82" t="s">
        <v>91</v>
      </c>
      <c r="E19" s="73"/>
      <c r="F19" s="73"/>
      <c r="G19" s="113" t="s">
        <v>92</v>
      </c>
    </row>
    <row r="20" spans="1:7" s="91" customFormat="1" ht="21" customHeight="1" x14ac:dyDescent="0.25">
      <c r="A20" s="73">
        <v>13</v>
      </c>
      <c r="B20" s="76" t="s">
        <v>19</v>
      </c>
      <c r="C20" s="73">
        <v>912155162</v>
      </c>
      <c r="D20" s="82" t="s">
        <v>93</v>
      </c>
      <c r="E20" s="73"/>
      <c r="F20" s="73"/>
      <c r="G20" s="100"/>
    </row>
    <row r="21" spans="1:7" s="91" customFormat="1" ht="21" customHeight="1" x14ac:dyDescent="0.25">
      <c r="A21" s="73">
        <v>14</v>
      </c>
      <c r="B21" s="76" t="s">
        <v>20</v>
      </c>
      <c r="C21" s="73">
        <v>912123842</v>
      </c>
      <c r="D21" s="82" t="s">
        <v>94</v>
      </c>
      <c r="E21" s="73"/>
      <c r="F21" s="73"/>
      <c r="G21" s="100"/>
    </row>
    <row r="22" spans="1:7" s="91" customFormat="1" ht="21" customHeight="1" x14ac:dyDescent="0.25">
      <c r="A22" s="73">
        <v>15</v>
      </c>
      <c r="B22" s="76" t="s">
        <v>21</v>
      </c>
      <c r="C22" s="73">
        <v>903227570</v>
      </c>
      <c r="D22" s="82" t="s">
        <v>95</v>
      </c>
      <c r="E22" s="73"/>
      <c r="F22" s="73"/>
      <c r="G22" s="100"/>
    </row>
    <row r="23" spans="1:7" s="91" customFormat="1" ht="21" customHeight="1" x14ac:dyDescent="0.25">
      <c r="A23" s="73">
        <v>16</v>
      </c>
      <c r="B23" s="76" t="s">
        <v>22</v>
      </c>
      <c r="C23" s="73">
        <v>903428215</v>
      </c>
      <c r="D23" s="82" t="s">
        <v>96</v>
      </c>
      <c r="E23" s="73"/>
      <c r="F23" s="73"/>
      <c r="G23" s="100"/>
    </row>
    <row r="24" spans="1:7" s="91" customFormat="1" ht="21" customHeight="1" x14ac:dyDescent="0.25">
      <c r="A24" s="73">
        <v>17</v>
      </c>
      <c r="B24" s="76" t="s">
        <v>23</v>
      </c>
      <c r="C24" s="73">
        <v>913228173</v>
      </c>
      <c r="D24" s="82" t="s">
        <v>97</v>
      </c>
      <c r="E24" s="73"/>
      <c r="F24" s="73"/>
      <c r="G24" s="113"/>
    </row>
    <row r="25" spans="1:7" s="91" customFormat="1" ht="21" customHeight="1" x14ac:dyDescent="0.25">
      <c r="A25" s="73">
        <v>18</v>
      </c>
      <c r="B25" s="76" t="s">
        <v>24</v>
      </c>
      <c r="C25" s="84">
        <v>913379290</v>
      </c>
      <c r="D25" s="82" t="s">
        <v>98</v>
      </c>
      <c r="E25" s="73"/>
      <c r="F25" s="73"/>
      <c r="G25" s="113"/>
    </row>
    <row r="26" spans="1:7" s="91" customFormat="1" ht="21" customHeight="1" x14ac:dyDescent="0.25">
      <c r="A26" s="73">
        <v>19</v>
      </c>
      <c r="B26" s="76" t="s">
        <v>25</v>
      </c>
      <c r="C26" s="73">
        <v>982822876</v>
      </c>
      <c r="D26" s="82" t="s">
        <v>99</v>
      </c>
      <c r="E26" s="73"/>
      <c r="F26" s="73"/>
      <c r="G26" s="100"/>
    </row>
    <row r="27" spans="1:7" s="91" customFormat="1" ht="21" customHeight="1" x14ac:dyDescent="0.25">
      <c r="A27" s="73">
        <v>20</v>
      </c>
      <c r="B27" s="76" t="s">
        <v>26</v>
      </c>
      <c r="C27" s="73">
        <v>913538439</v>
      </c>
      <c r="D27" s="82" t="s">
        <v>100</v>
      </c>
      <c r="E27" s="73"/>
      <c r="F27" s="73"/>
      <c r="G27" s="100"/>
    </row>
    <row r="28" spans="1:7" s="91" customFormat="1" ht="21" customHeight="1" x14ac:dyDescent="0.25">
      <c r="A28" s="73">
        <v>21</v>
      </c>
      <c r="B28" s="76" t="s">
        <v>101</v>
      </c>
      <c r="C28" s="73"/>
      <c r="D28" s="82"/>
      <c r="E28" s="73"/>
      <c r="F28" s="73"/>
      <c r="G28" s="100"/>
    </row>
    <row r="29" spans="1:7" s="91" customFormat="1" ht="21" customHeight="1" x14ac:dyDescent="0.25">
      <c r="A29" s="73">
        <v>22</v>
      </c>
      <c r="B29" s="76" t="s">
        <v>102</v>
      </c>
      <c r="C29" s="73"/>
      <c r="D29" s="82"/>
      <c r="E29" s="73"/>
      <c r="F29" s="73"/>
      <c r="G29" s="100"/>
    </row>
    <row r="30" spans="1:7" s="91" customFormat="1" ht="21" customHeight="1" x14ac:dyDescent="0.25">
      <c r="A30" s="73">
        <v>23</v>
      </c>
      <c r="B30" s="76" t="s">
        <v>103</v>
      </c>
      <c r="C30" s="73"/>
      <c r="D30" s="82"/>
      <c r="E30" s="73"/>
      <c r="F30" s="73"/>
      <c r="G30" s="100"/>
    </row>
    <row r="31" spans="1:7" s="91" customFormat="1" ht="21" customHeight="1" x14ac:dyDescent="0.25">
      <c r="A31" s="73">
        <v>24</v>
      </c>
      <c r="B31" s="76" t="s">
        <v>104</v>
      </c>
      <c r="C31" s="73"/>
      <c r="D31" s="82"/>
      <c r="E31" s="73"/>
      <c r="F31" s="73"/>
      <c r="G31" s="100"/>
    </row>
    <row r="32" spans="1:7" s="91" customFormat="1" ht="21" customHeight="1" x14ac:dyDescent="0.25">
      <c r="A32" s="73">
        <v>25</v>
      </c>
      <c r="B32" s="76" t="s">
        <v>105</v>
      </c>
      <c r="C32" s="73"/>
      <c r="D32" s="82"/>
      <c r="E32" s="73"/>
      <c r="F32" s="73"/>
      <c r="G32" s="100"/>
    </row>
    <row r="33" spans="1:7" s="91" customFormat="1" ht="21" customHeight="1" x14ac:dyDescent="0.25">
      <c r="A33" s="73">
        <v>26</v>
      </c>
      <c r="B33" s="76" t="s">
        <v>106</v>
      </c>
      <c r="C33" s="73"/>
      <c r="D33" s="82"/>
      <c r="E33" s="73"/>
      <c r="F33" s="73"/>
      <c r="G33" s="100"/>
    </row>
    <row r="34" spans="1:7" s="91" customFormat="1" ht="21" customHeight="1" x14ac:dyDescent="0.25">
      <c r="A34" s="73">
        <v>27</v>
      </c>
      <c r="B34" s="76" t="s">
        <v>107</v>
      </c>
      <c r="C34" s="73"/>
      <c r="D34" s="82"/>
      <c r="E34" s="73"/>
      <c r="F34" s="73"/>
      <c r="G34" s="100"/>
    </row>
    <row r="35" spans="1:7" s="91" customFormat="1" ht="25.5" customHeight="1" x14ac:dyDescent="0.25">
      <c r="A35" s="73">
        <v>28</v>
      </c>
      <c r="B35" s="76" t="s">
        <v>108</v>
      </c>
      <c r="C35" s="73"/>
      <c r="D35" s="82"/>
      <c r="E35" s="73"/>
      <c r="F35" s="73"/>
      <c r="G35" s="100"/>
    </row>
    <row r="36" spans="1:7" s="91" customFormat="1" ht="25.5" customHeight="1" x14ac:dyDescent="0.25">
      <c r="A36" s="73">
        <v>29</v>
      </c>
      <c r="B36" s="76" t="s">
        <v>109</v>
      </c>
      <c r="C36" s="73"/>
      <c r="D36" s="82"/>
      <c r="E36" s="73"/>
      <c r="F36" s="73"/>
      <c r="G36" s="100"/>
    </row>
    <row r="37" spans="1:7" s="91" customFormat="1" ht="25.5" customHeight="1" x14ac:dyDescent="0.25">
      <c r="A37" s="73">
        <v>30</v>
      </c>
      <c r="B37" s="76" t="s">
        <v>110</v>
      </c>
      <c r="C37" s="73"/>
      <c r="D37" s="82"/>
      <c r="E37" s="73"/>
      <c r="F37" s="73"/>
      <c r="G37" s="100"/>
    </row>
    <row r="38" spans="1:7" s="90" customFormat="1" ht="39.75" customHeight="1" x14ac:dyDescent="0.25">
      <c r="A38" s="109" t="s">
        <v>27</v>
      </c>
      <c r="B38" s="101" t="s">
        <v>111</v>
      </c>
      <c r="C38" s="110"/>
      <c r="D38" s="111"/>
      <c r="E38" s="109">
        <f>SUM(E39:E39)</f>
        <v>0</v>
      </c>
      <c r="F38" s="109">
        <f>SUM(F39:F39)</f>
        <v>0</v>
      </c>
      <c r="G38" s="112"/>
    </row>
    <row r="39" spans="1:7" s="91" customFormat="1" ht="21" customHeight="1" x14ac:dyDescent="0.25">
      <c r="A39" s="73">
        <v>1</v>
      </c>
      <c r="B39" s="76" t="s">
        <v>42</v>
      </c>
      <c r="C39" s="73">
        <v>982520966</v>
      </c>
      <c r="D39" s="82" t="s">
        <v>112</v>
      </c>
      <c r="E39" s="73"/>
      <c r="F39" s="73"/>
      <c r="G39" s="100"/>
    </row>
    <row r="40" spans="1:7" s="90" customFormat="1" ht="21" hidden="1" customHeight="1" x14ac:dyDescent="0.25">
      <c r="A40" s="73">
        <v>16</v>
      </c>
      <c r="B40" s="80" t="s">
        <v>45</v>
      </c>
      <c r="C40" s="71"/>
      <c r="D40" s="71"/>
      <c r="E40" s="71"/>
      <c r="F40" s="71"/>
      <c r="G40" s="114"/>
    </row>
    <row r="41" spans="1:7" s="91" customFormat="1" ht="21" hidden="1" customHeight="1" x14ac:dyDescent="0.25">
      <c r="A41" s="73">
        <v>17</v>
      </c>
      <c r="B41" s="78" t="s">
        <v>46</v>
      </c>
      <c r="C41" s="73"/>
      <c r="D41" s="73"/>
      <c r="E41" s="73"/>
      <c r="F41" s="73"/>
      <c r="G41" s="100"/>
    </row>
    <row r="42" spans="1:7" s="91" customFormat="1" ht="21" hidden="1" customHeight="1" x14ac:dyDescent="0.25">
      <c r="A42" s="73">
        <v>18</v>
      </c>
      <c r="B42" s="78" t="s">
        <v>47</v>
      </c>
      <c r="C42" s="73"/>
      <c r="D42" s="73"/>
      <c r="E42" s="73"/>
      <c r="F42" s="73"/>
      <c r="G42" s="100"/>
    </row>
    <row r="43" spans="1:7" s="91" customFormat="1" ht="21" hidden="1" customHeight="1" x14ac:dyDescent="0.25">
      <c r="A43" s="73">
        <v>19</v>
      </c>
      <c r="B43" s="78" t="s">
        <v>48</v>
      </c>
      <c r="C43" s="73"/>
      <c r="D43" s="73"/>
      <c r="E43" s="73"/>
      <c r="F43" s="73"/>
      <c r="G43" s="100"/>
    </row>
    <row r="44" spans="1:7" s="91" customFormat="1" ht="21" hidden="1" customHeight="1" x14ac:dyDescent="0.25">
      <c r="A44" s="73">
        <v>20</v>
      </c>
      <c r="B44" s="78" t="s">
        <v>49</v>
      </c>
      <c r="C44" s="73"/>
      <c r="D44" s="73"/>
      <c r="E44" s="73"/>
      <c r="F44" s="73"/>
      <c r="G44" s="100"/>
    </row>
    <row r="45" spans="1:7" s="91" customFormat="1" ht="21" hidden="1" customHeight="1" x14ac:dyDescent="0.25">
      <c r="A45" s="73">
        <v>21</v>
      </c>
      <c r="B45" s="78" t="s">
        <v>50</v>
      </c>
      <c r="C45" s="73"/>
      <c r="D45" s="73"/>
      <c r="E45" s="73"/>
      <c r="F45" s="73"/>
      <c r="G45" s="100"/>
    </row>
    <row r="46" spans="1:7" s="91" customFormat="1" ht="33.75" hidden="1" customHeight="1" x14ac:dyDescent="0.25">
      <c r="A46" s="73">
        <v>22</v>
      </c>
      <c r="B46" s="78" t="s">
        <v>51</v>
      </c>
      <c r="C46" s="73"/>
      <c r="D46" s="73"/>
      <c r="E46" s="73"/>
      <c r="F46" s="73"/>
      <c r="G46" s="100"/>
    </row>
    <row r="47" spans="1:7" s="92" customFormat="1" ht="21" hidden="1" customHeight="1" x14ac:dyDescent="0.25">
      <c r="A47" s="73">
        <v>23</v>
      </c>
      <c r="B47" s="78" t="s">
        <v>52</v>
      </c>
      <c r="C47" s="73"/>
      <c r="D47" s="73"/>
      <c r="E47" s="73"/>
      <c r="F47" s="73"/>
      <c r="G47" s="115"/>
    </row>
    <row r="48" spans="1:7" s="91" customFormat="1" ht="21" hidden="1" customHeight="1" x14ac:dyDescent="0.25">
      <c r="A48" s="73">
        <v>24</v>
      </c>
      <c r="B48" s="83"/>
      <c r="C48" s="83"/>
      <c r="D48" s="73"/>
      <c r="E48" s="73"/>
      <c r="F48" s="73"/>
      <c r="G48" s="100"/>
    </row>
    <row r="49" spans="1:7" s="91" customFormat="1" ht="21" hidden="1" customHeight="1" x14ac:dyDescent="0.25">
      <c r="A49" s="73">
        <v>25</v>
      </c>
      <c r="B49" s="83"/>
      <c r="C49" s="83"/>
      <c r="D49" s="73"/>
      <c r="E49" s="73"/>
      <c r="F49" s="73"/>
      <c r="G49" s="100"/>
    </row>
    <row r="50" spans="1:7" s="91" customFormat="1" ht="21" hidden="1" customHeight="1" x14ac:dyDescent="0.25">
      <c r="A50" s="73">
        <v>26</v>
      </c>
      <c r="B50" s="83"/>
      <c r="C50" s="83"/>
      <c r="D50" s="73"/>
      <c r="E50" s="73"/>
      <c r="F50" s="73"/>
      <c r="G50" s="100"/>
    </row>
    <row r="51" spans="1:7" s="91" customFormat="1" ht="21" hidden="1" customHeight="1" x14ac:dyDescent="0.25">
      <c r="A51" s="73">
        <v>27</v>
      </c>
      <c r="B51" s="83"/>
      <c r="C51" s="83"/>
      <c r="D51" s="73"/>
      <c r="E51" s="73"/>
      <c r="F51" s="73"/>
      <c r="G51" s="100"/>
    </row>
    <row r="52" spans="1:7" s="91" customFormat="1" ht="21" hidden="1" customHeight="1" x14ac:dyDescent="0.25">
      <c r="A52" s="73">
        <v>28</v>
      </c>
      <c r="B52" s="83"/>
      <c r="C52" s="83"/>
      <c r="D52" s="73"/>
      <c r="E52" s="73"/>
      <c r="F52" s="73"/>
      <c r="G52" s="100"/>
    </row>
    <row r="53" spans="1:7" s="91" customFormat="1" ht="21" hidden="1" customHeight="1" x14ac:dyDescent="0.25">
      <c r="A53" s="73">
        <v>29</v>
      </c>
      <c r="B53" s="83"/>
      <c r="C53" s="83"/>
      <c r="D53" s="73"/>
      <c r="E53" s="73"/>
      <c r="F53" s="73"/>
      <c r="G53" s="100"/>
    </row>
    <row r="54" spans="1:7" s="91" customFormat="1" ht="21" hidden="1" customHeight="1" x14ac:dyDescent="0.25">
      <c r="A54" s="73">
        <v>30</v>
      </c>
      <c r="B54" s="83"/>
      <c r="C54" s="83"/>
      <c r="D54" s="73"/>
      <c r="E54" s="73"/>
      <c r="F54" s="73"/>
      <c r="G54" s="100"/>
    </row>
    <row r="55" spans="1:7" s="91" customFormat="1" ht="21" hidden="1" customHeight="1" x14ac:dyDescent="0.25">
      <c r="A55" s="73">
        <v>31</v>
      </c>
      <c r="B55" s="83"/>
      <c r="C55" s="83"/>
      <c r="D55" s="73"/>
      <c r="E55" s="73"/>
      <c r="F55" s="73"/>
      <c r="G55" s="100"/>
    </row>
    <row r="56" spans="1:7" s="91" customFormat="1" ht="21" hidden="1" customHeight="1" x14ac:dyDescent="0.25">
      <c r="A56" s="73"/>
      <c r="B56" s="83"/>
      <c r="C56" s="83"/>
      <c r="D56" s="73"/>
      <c r="E56" s="73"/>
      <c r="F56" s="73"/>
      <c r="G56" s="100"/>
    </row>
  </sheetData>
  <mergeCells count="2">
    <mergeCell ref="C3:D3"/>
    <mergeCell ref="A1:G1"/>
  </mergeCells>
  <pageMargins left="0.7" right="0.38" top="0.36" bottom="0.37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73"/>
  <sheetViews>
    <sheetView workbookViewId="0">
      <selection activeCell="F51" sqref="F51"/>
    </sheetView>
  </sheetViews>
  <sheetFormatPr defaultColWidth="9" defaultRowHeight="16.5" x14ac:dyDescent="0.25"/>
  <cols>
    <col min="1" max="1" width="5.140625" style="93" customWidth="1"/>
    <col min="2" max="2" width="48.42578125" style="88" customWidth="1"/>
    <col min="3" max="3" width="19" style="88" hidden="1" customWidth="1"/>
    <col min="4" max="4" width="11.28515625" style="93" hidden="1" customWidth="1"/>
    <col min="5" max="5" width="10.140625" style="93" customWidth="1"/>
    <col min="6" max="6" width="9.42578125" style="93" customWidth="1"/>
    <col min="7" max="7" width="17.85546875" style="94" customWidth="1"/>
    <col min="8" max="16384" width="9" style="88"/>
  </cols>
  <sheetData>
    <row r="1" spans="1:7" ht="42.75" customHeight="1" x14ac:dyDescent="0.3">
      <c r="A1" s="138" t="s">
        <v>113</v>
      </c>
      <c r="B1" s="139"/>
      <c r="C1" s="139"/>
      <c r="D1" s="139"/>
      <c r="E1" s="139"/>
      <c r="F1" s="139"/>
      <c r="G1" s="139"/>
    </row>
    <row r="2" spans="1:7" s="89" customFormat="1" ht="35.25" customHeight="1" x14ac:dyDescent="0.25">
      <c r="A2" s="104" t="s">
        <v>1</v>
      </c>
      <c r="B2" s="104" t="s">
        <v>2</v>
      </c>
      <c r="C2" s="140"/>
      <c r="D2" s="140"/>
      <c r="E2" s="104" t="s">
        <v>76</v>
      </c>
      <c r="F2" s="104" t="s">
        <v>77</v>
      </c>
      <c r="G2" s="104" t="s">
        <v>56</v>
      </c>
    </row>
    <row r="3" spans="1:7" s="75" customFormat="1" ht="21" customHeight="1" x14ac:dyDescent="0.25">
      <c r="A3" s="109"/>
      <c r="B3" s="109" t="s">
        <v>63</v>
      </c>
      <c r="C3" s="110"/>
      <c r="D3" s="111"/>
      <c r="E3" s="109"/>
      <c r="F3" s="109"/>
      <c r="G3" s="97"/>
    </row>
    <row r="4" spans="1:7" s="90" customFormat="1" ht="21" customHeight="1" x14ac:dyDescent="0.25">
      <c r="A4" s="109" t="s">
        <v>3</v>
      </c>
      <c r="B4" s="95" t="s">
        <v>114</v>
      </c>
      <c r="C4" s="110"/>
      <c r="D4" s="111"/>
      <c r="E4" s="109"/>
      <c r="F4" s="109"/>
      <c r="G4" s="112"/>
    </row>
    <row r="5" spans="1:7" s="75" customFormat="1" ht="21" customHeight="1" x14ac:dyDescent="0.25">
      <c r="A5" s="73">
        <v>1</v>
      </c>
      <c r="B5" s="96" t="s">
        <v>78</v>
      </c>
      <c r="C5" s="98"/>
      <c r="D5" s="99"/>
      <c r="E5" s="73"/>
      <c r="F5" s="73"/>
      <c r="G5" s="98"/>
    </row>
    <row r="6" spans="1:7" s="75" customFormat="1" ht="21" customHeight="1" x14ac:dyDescent="0.25">
      <c r="A6" s="73">
        <v>2</v>
      </c>
      <c r="B6" s="96" t="s">
        <v>79</v>
      </c>
      <c r="C6" s="98"/>
      <c r="D6" s="99"/>
      <c r="E6" s="73"/>
      <c r="F6" s="73"/>
      <c r="G6" s="98"/>
    </row>
    <row r="7" spans="1:7" s="91" customFormat="1" ht="21" customHeight="1" x14ac:dyDescent="0.25">
      <c r="A7" s="73">
        <v>3</v>
      </c>
      <c r="B7" s="76" t="s">
        <v>5</v>
      </c>
      <c r="C7" s="73">
        <v>903470809</v>
      </c>
      <c r="D7" s="82" t="s">
        <v>80</v>
      </c>
      <c r="E7" s="73"/>
      <c r="F7" s="73"/>
      <c r="G7" s="100"/>
    </row>
    <row r="8" spans="1:7" s="91" customFormat="1" ht="21" customHeight="1" x14ac:dyDescent="0.25">
      <c r="A8" s="73">
        <v>4</v>
      </c>
      <c r="B8" s="76" t="s">
        <v>6</v>
      </c>
      <c r="C8" s="73">
        <v>903409728</v>
      </c>
      <c r="D8" s="82" t="s">
        <v>81</v>
      </c>
      <c r="E8" s="73"/>
      <c r="F8" s="73"/>
      <c r="G8" s="100"/>
    </row>
    <row r="9" spans="1:7" s="91" customFormat="1" ht="21" customHeight="1" x14ac:dyDescent="0.25">
      <c r="A9" s="73">
        <v>5</v>
      </c>
      <c r="B9" s="76" t="s">
        <v>7</v>
      </c>
      <c r="C9" s="73">
        <v>904126879</v>
      </c>
      <c r="D9" s="82" t="s">
        <v>82</v>
      </c>
      <c r="E9" s="73"/>
      <c r="F9" s="73"/>
      <c r="G9" s="100"/>
    </row>
    <row r="10" spans="1:7" s="91" customFormat="1" ht="21" customHeight="1" x14ac:dyDescent="0.25">
      <c r="A10" s="73">
        <v>6</v>
      </c>
      <c r="B10" s="76" t="s">
        <v>9</v>
      </c>
      <c r="C10" s="73">
        <v>912547000</v>
      </c>
      <c r="D10" s="82" t="s">
        <v>83</v>
      </c>
      <c r="E10" s="73"/>
      <c r="F10" s="73"/>
      <c r="G10" s="100"/>
    </row>
    <row r="11" spans="1:7" s="91" customFormat="1" ht="21" customHeight="1" x14ac:dyDescent="0.25">
      <c r="A11" s="73">
        <v>7</v>
      </c>
      <c r="B11" s="76" t="s">
        <v>10</v>
      </c>
      <c r="C11" s="73">
        <v>938785878</v>
      </c>
      <c r="D11" s="82" t="s">
        <v>84</v>
      </c>
      <c r="E11" s="73"/>
      <c r="F11" s="73"/>
      <c r="G11" s="100"/>
    </row>
    <row r="12" spans="1:7" s="91" customFormat="1" ht="21" customHeight="1" x14ac:dyDescent="0.25">
      <c r="A12" s="73">
        <v>8</v>
      </c>
      <c r="B12" s="76" t="s">
        <v>11</v>
      </c>
      <c r="C12" s="73">
        <v>904589000</v>
      </c>
      <c r="D12" s="82" t="s">
        <v>85</v>
      </c>
      <c r="E12" s="73"/>
      <c r="F12" s="73"/>
      <c r="G12" s="113"/>
    </row>
    <row r="13" spans="1:7" s="91" customFormat="1" ht="21" customHeight="1" x14ac:dyDescent="0.25">
      <c r="A13" s="73">
        <v>9</v>
      </c>
      <c r="B13" s="76" t="s">
        <v>12</v>
      </c>
      <c r="C13" s="73">
        <v>913586739</v>
      </c>
      <c r="D13" s="82" t="s">
        <v>86</v>
      </c>
      <c r="E13" s="73"/>
      <c r="F13" s="73"/>
      <c r="G13" s="113"/>
    </row>
    <row r="14" spans="1:7" s="91" customFormat="1" ht="21" customHeight="1" x14ac:dyDescent="0.25">
      <c r="A14" s="73">
        <v>10</v>
      </c>
      <c r="B14" s="76" t="s">
        <v>14</v>
      </c>
      <c r="C14" s="73">
        <v>912392757</v>
      </c>
      <c r="D14" s="82" t="s">
        <v>87</v>
      </c>
      <c r="E14" s="73"/>
      <c r="F14" s="73"/>
      <c r="G14" s="113"/>
    </row>
    <row r="15" spans="1:7" s="91" customFormat="1" ht="21" customHeight="1" x14ac:dyDescent="0.25">
      <c r="A15" s="73">
        <v>11</v>
      </c>
      <c r="B15" s="76" t="s">
        <v>15</v>
      </c>
      <c r="C15" s="73">
        <v>913042139</v>
      </c>
      <c r="D15" s="82" t="s">
        <v>88</v>
      </c>
      <c r="E15" s="73"/>
      <c r="F15" s="73"/>
      <c r="G15" s="100"/>
    </row>
    <row r="16" spans="1:7" s="91" customFormat="1" ht="21" customHeight="1" x14ac:dyDescent="0.25">
      <c r="A16" s="73">
        <v>12</v>
      </c>
      <c r="B16" s="76" t="s">
        <v>16</v>
      </c>
      <c r="C16" s="73">
        <v>912235526</v>
      </c>
      <c r="D16" s="82" t="s">
        <v>89</v>
      </c>
      <c r="E16" s="73"/>
      <c r="F16" s="73"/>
      <c r="G16" s="113"/>
    </row>
    <row r="17" spans="1:7" s="91" customFormat="1" ht="21" customHeight="1" x14ac:dyDescent="0.25">
      <c r="A17" s="73">
        <v>13</v>
      </c>
      <c r="B17" s="76" t="s">
        <v>17</v>
      </c>
      <c r="C17" s="73">
        <v>913254389</v>
      </c>
      <c r="D17" s="82" t="s">
        <v>90</v>
      </c>
      <c r="E17" s="73"/>
      <c r="F17" s="73"/>
      <c r="G17" s="113"/>
    </row>
    <row r="18" spans="1:7" s="91" customFormat="1" ht="21" customHeight="1" x14ac:dyDescent="0.25">
      <c r="A18" s="73">
        <v>14</v>
      </c>
      <c r="B18" s="76" t="s">
        <v>18</v>
      </c>
      <c r="C18" s="85">
        <v>934188555</v>
      </c>
      <c r="D18" s="82" t="s">
        <v>91</v>
      </c>
      <c r="E18" s="73"/>
      <c r="F18" s="73"/>
      <c r="G18" s="113"/>
    </row>
    <row r="19" spans="1:7" s="91" customFormat="1" ht="21" customHeight="1" x14ac:dyDescent="0.25">
      <c r="A19" s="73">
        <v>15</v>
      </c>
      <c r="B19" s="76" t="s">
        <v>19</v>
      </c>
      <c r="C19" s="73">
        <v>912155162</v>
      </c>
      <c r="D19" s="82" t="s">
        <v>93</v>
      </c>
      <c r="E19" s="73"/>
      <c r="F19" s="73"/>
      <c r="G19" s="100"/>
    </row>
    <row r="20" spans="1:7" s="91" customFormat="1" ht="21" customHeight="1" x14ac:dyDescent="0.25">
      <c r="A20" s="73">
        <v>16</v>
      </c>
      <c r="B20" s="76" t="s">
        <v>20</v>
      </c>
      <c r="C20" s="73">
        <v>912123842</v>
      </c>
      <c r="D20" s="82" t="s">
        <v>94</v>
      </c>
      <c r="E20" s="73"/>
      <c r="F20" s="73"/>
      <c r="G20" s="100"/>
    </row>
    <row r="21" spans="1:7" s="91" customFormat="1" ht="21" customHeight="1" x14ac:dyDescent="0.25">
      <c r="A21" s="73">
        <v>17</v>
      </c>
      <c r="B21" s="76" t="s">
        <v>21</v>
      </c>
      <c r="C21" s="73">
        <v>903227570</v>
      </c>
      <c r="D21" s="82" t="s">
        <v>95</v>
      </c>
      <c r="E21" s="73"/>
      <c r="F21" s="73"/>
      <c r="G21" s="100"/>
    </row>
    <row r="22" spans="1:7" s="91" customFormat="1" ht="21" customHeight="1" x14ac:dyDescent="0.25">
      <c r="A22" s="73">
        <v>18</v>
      </c>
      <c r="B22" s="76" t="s">
        <v>22</v>
      </c>
      <c r="C22" s="73">
        <v>903428215</v>
      </c>
      <c r="D22" s="82" t="s">
        <v>96</v>
      </c>
      <c r="E22" s="73"/>
      <c r="F22" s="73"/>
      <c r="G22" s="100"/>
    </row>
    <row r="23" spans="1:7" s="91" customFormat="1" ht="21" customHeight="1" x14ac:dyDescent="0.25">
      <c r="A23" s="73">
        <v>19</v>
      </c>
      <c r="B23" s="76" t="s">
        <v>23</v>
      </c>
      <c r="C23" s="73">
        <v>913228173</v>
      </c>
      <c r="D23" s="82" t="s">
        <v>97</v>
      </c>
      <c r="E23" s="73"/>
      <c r="F23" s="73"/>
      <c r="G23" s="113"/>
    </row>
    <row r="24" spans="1:7" s="91" customFormat="1" ht="21" customHeight="1" x14ac:dyDescent="0.25">
      <c r="A24" s="73">
        <v>20</v>
      </c>
      <c r="B24" s="76" t="s">
        <v>24</v>
      </c>
      <c r="C24" s="84">
        <v>913379290</v>
      </c>
      <c r="D24" s="82" t="s">
        <v>98</v>
      </c>
      <c r="E24" s="73"/>
      <c r="F24" s="73"/>
      <c r="G24" s="113"/>
    </row>
    <row r="25" spans="1:7" s="91" customFormat="1" ht="21" customHeight="1" x14ac:dyDescent="0.25">
      <c r="A25" s="73">
        <v>21</v>
      </c>
      <c r="B25" s="76" t="s">
        <v>25</v>
      </c>
      <c r="C25" s="73">
        <v>982822876</v>
      </c>
      <c r="D25" s="82" t="s">
        <v>99</v>
      </c>
      <c r="E25" s="73"/>
      <c r="F25" s="73"/>
      <c r="G25" s="100"/>
    </row>
    <row r="26" spans="1:7" s="91" customFormat="1" ht="21" customHeight="1" x14ac:dyDescent="0.25">
      <c r="A26" s="73">
        <v>22</v>
      </c>
      <c r="B26" s="76" t="s">
        <v>26</v>
      </c>
      <c r="C26" s="73">
        <v>913538439</v>
      </c>
      <c r="D26" s="82" t="s">
        <v>100</v>
      </c>
      <c r="E26" s="73"/>
      <c r="F26" s="73"/>
      <c r="G26" s="100"/>
    </row>
    <row r="27" spans="1:7" s="91" customFormat="1" ht="21" customHeight="1" x14ac:dyDescent="0.25">
      <c r="A27" s="73">
        <v>23</v>
      </c>
      <c r="B27" s="76" t="s">
        <v>101</v>
      </c>
      <c r="C27" s="73"/>
      <c r="D27" s="82"/>
      <c r="E27" s="73"/>
      <c r="F27" s="73"/>
      <c r="G27" s="100"/>
    </row>
    <row r="28" spans="1:7" s="91" customFormat="1" ht="21" customHeight="1" x14ac:dyDescent="0.25">
      <c r="A28" s="73">
        <v>24</v>
      </c>
      <c r="B28" s="76" t="s">
        <v>102</v>
      </c>
      <c r="C28" s="73"/>
      <c r="D28" s="82"/>
      <c r="E28" s="73"/>
      <c r="F28" s="73"/>
      <c r="G28" s="100"/>
    </row>
    <row r="29" spans="1:7" s="91" customFormat="1" ht="21" customHeight="1" x14ac:dyDescent="0.25">
      <c r="A29" s="73">
        <v>25</v>
      </c>
      <c r="B29" s="76" t="s">
        <v>103</v>
      </c>
      <c r="C29" s="73"/>
      <c r="D29" s="82"/>
      <c r="E29" s="73"/>
      <c r="F29" s="73"/>
      <c r="G29" s="100"/>
    </row>
    <row r="30" spans="1:7" s="91" customFormat="1" ht="21" customHeight="1" x14ac:dyDescent="0.25">
      <c r="A30" s="73">
        <v>26</v>
      </c>
      <c r="B30" s="76" t="s">
        <v>104</v>
      </c>
      <c r="C30" s="73"/>
      <c r="D30" s="82"/>
      <c r="E30" s="73"/>
      <c r="F30" s="73"/>
      <c r="G30" s="100"/>
    </row>
    <row r="31" spans="1:7" s="91" customFormat="1" ht="21" customHeight="1" x14ac:dyDescent="0.25">
      <c r="A31" s="73">
        <v>27</v>
      </c>
      <c r="B31" s="76" t="s">
        <v>105</v>
      </c>
      <c r="C31" s="73"/>
      <c r="D31" s="82"/>
      <c r="E31" s="73"/>
      <c r="F31" s="73"/>
      <c r="G31" s="100"/>
    </row>
    <row r="32" spans="1:7" s="91" customFormat="1" ht="21" customHeight="1" x14ac:dyDescent="0.25">
      <c r="A32" s="73">
        <v>28</v>
      </c>
      <c r="B32" s="76" t="s">
        <v>107</v>
      </c>
      <c r="C32" s="73"/>
      <c r="D32" s="82"/>
      <c r="E32" s="73"/>
      <c r="F32" s="73"/>
      <c r="G32" s="100"/>
    </row>
    <row r="33" spans="1:7" s="91" customFormat="1" ht="21" customHeight="1" x14ac:dyDescent="0.25">
      <c r="A33" s="73">
        <v>29</v>
      </c>
      <c r="B33" s="76" t="s">
        <v>115</v>
      </c>
      <c r="C33" s="73"/>
      <c r="D33" s="82"/>
      <c r="E33" s="73"/>
      <c r="F33" s="73"/>
      <c r="G33" s="100"/>
    </row>
    <row r="34" spans="1:7" s="91" customFormat="1" ht="21" customHeight="1" x14ac:dyDescent="0.25">
      <c r="A34" s="73">
        <v>30</v>
      </c>
      <c r="B34" s="76" t="s">
        <v>116</v>
      </c>
      <c r="C34" s="73"/>
      <c r="D34" s="82"/>
      <c r="E34" s="73"/>
      <c r="F34" s="73"/>
      <c r="G34" s="100"/>
    </row>
    <row r="35" spans="1:7" s="91" customFormat="1" ht="21" customHeight="1" x14ac:dyDescent="0.25">
      <c r="A35" s="73">
        <v>31</v>
      </c>
      <c r="B35" s="76" t="s">
        <v>117</v>
      </c>
      <c r="C35" s="73"/>
      <c r="D35" s="82"/>
      <c r="E35" s="73"/>
      <c r="F35" s="73"/>
      <c r="G35" s="100"/>
    </row>
    <row r="36" spans="1:7" s="91" customFormat="1" ht="21" customHeight="1" x14ac:dyDescent="0.25">
      <c r="A36" s="73">
        <v>32</v>
      </c>
      <c r="B36" s="76" t="s">
        <v>118</v>
      </c>
      <c r="C36" s="73"/>
      <c r="D36" s="82"/>
      <c r="E36" s="73"/>
      <c r="F36" s="73"/>
      <c r="G36" s="100"/>
    </row>
    <row r="37" spans="1:7" s="91" customFormat="1" ht="21" customHeight="1" x14ac:dyDescent="0.25">
      <c r="A37" s="73">
        <v>33</v>
      </c>
      <c r="B37" s="76" t="s">
        <v>119</v>
      </c>
      <c r="C37" s="73"/>
      <c r="D37" s="82"/>
      <c r="E37" s="73"/>
      <c r="F37" s="73"/>
      <c r="G37" s="100"/>
    </row>
    <row r="38" spans="1:7" s="91" customFormat="1" ht="21" customHeight="1" x14ac:dyDescent="0.25">
      <c r="A38" s="73">
        <v>34</v>
      </c>
      <c r="B38" s="76" t="s">
        <v>106</v>
      </c>
      <c r="C38" s="73"/>
      <c r="D38" s="82"/>
      <c r="E38" s="73"/>
      <c r="F38" s="73"/>
      <c r="G38" s="100"/>
    </row>
    <row r="39" spans="1:7" s="90" customFormat="1" ht="39.75" customHeight="1" x14ac:dyDescent="0.25">
      <c r="A39" s="109" t="s">
        <v>27</v>
      </c>
      <c r="B39" s="101" t="s">
        <v>111</v>
      </c>
      <c r="C39" s="110"/>
      <c r="D39" s="111"/>
      <c r="E39" s="109">
        <f>SUM(E40:E54)</f>
        <v>0</v>
      </c>
      <c r="F39" s="109">
        <f>SUM(F40:F54)</f>
        <v>0</v>
      </c>
      <c r="G39" s="112"/>
    </row>
    <row r="40" spans="1:7" s="91" customFormat="1" ht="21" customHeight="1" x14ac:dyDescent="0.25">
      <c r="A40" s="73">
        <v>1</v>
      </c>
      <c r="B40" s="76" t="s">
        <v>29</v>
      </c>
      <c r="C40" s="73"/>
      <c r="D40" s="82"/>
      <c r="E40" s="73"/>
      <c r="F40" s="73"/>
      <c r="G40" s="100"/>
    </row>
    <row r="41" spans="1:7" s="91" customFormat="1" ht="21" customHeight="1" x14ac:dyDescent="0.25">
      <c r="A41" s="73">
        <v>2</v>
      </c>
      <c r="B41" s="76" t="s">
        <v>30</v>
      </c>
      <c r="C41" s="73">
        <v>912027292</v>
      </c>
      <c r="D41" s="82" t="s">
        <v>120</v>
      </c>
      <c r="E41" s="73"/>
      <c r="F41" s="73"/>
      <c r="G41" s="100"/>
    </row>
    <row r="42" spans="1:7" s="91" customFormat="1" ht="21" customHeight="1" x14ac:dyDescent="0.25">
      <c r="A42" s="73">
        <v>3</v>
      </c>
      <c r="B42" s="76" t="s">
        <v>31</v>
      </c>
      <c r="C42" s="84"/>
      <c r="D42" s="82"/>
      <c r="E42" s="73"/>
      <c r="F42" s="73"/>
      <c r="G42" s="100"/>
    </row>
    <row r="43" spans="1:7" s="91" customFormat="1" ht="21" customHeight="1" x14ac:dyDescent="0.25">
      <c r="A43" s="73">
        <v>4</v>
      </c>
      <c r="B43" s="76" t="s">
        <v>32</v>
      </c>
      <c r="C43" s="73"/>
      <c r="D43" s="82"/>
      <c r="E43" s="73"/>
      <c r="F43" s="73"/>
      <c r="G43" s="100"/>
    </row>
    <row r="44" spans="1:7" s="91" customFormat="1" ht="21" customHeight="1" x14ac:dyDescent="0.25">
      <c r="A44" s="73">
        <v>5</v>
      </c>
      <c r="B44" s="76" t="s">
        <v>33</v>
      </c>
      <c r="C44" s="73">
        <v>904234880</v>
      </c>
      <c r="D44" s="82" t="s">
        <v>121</v>
      </c>
      <c r="E44" s="73"/>
      <c r="F44" s="73"/>
      <c r="G44" s="100"/>
    </row>
    <row r="45" spans="1:7" s="91" customFormat="1" ht="21" customHeight="1" x14ac:dyDescent="0.25">
      <c r="A45" s="73">
        <v>6</v>
      </c>
      <c r="B45" s="76" t="s">
        <v>34</v>
      </c>
      <c r="C45" s="73">
        <v>903232988</v>
      </c>
      <c r="D45" s="82" t="s">
        <v>100</v>
      </c>
      <c r="E45" s="73"/>
      <c r="F45" s="73"/>
      <c r="G45" s="100"/>
    </row>
    <row r="46" spans="1:7" s="91" customFormat="1" ht="21" customHeight="1" x14ac:dyDescent="0.25">
      <c r="A46" s="73">
        <v>7</v>
      </c>
      <c r="B46" s="76" t="s">
        <v>35</v>
      </c>
      <c r="C46" s="73"/>
      <c r="D46" s="82"/>
      <c r="E46" s="73"/>
      <c r="F46" s="73"/>
      <c r="G46" s="100"/>
    </row>
    <row r="47" spans="1:7" s="91" customFormat="1" ht="21" customHeight="1" x14ac:dyDescent="0.25">
      <c r="A47" s="73">
        <v>8</v>
      </c>
      <c r="B47" s="76" t="s">
        <v>149</v>
      </c>
      <c r="C47" s="73"/>
      <c r="D47" s="82"/>
      <c r="E47" s="73"/>
      <c r="F47" s="73"/>
      <c r="G47" s="100"/>
    </row>
    <row r="48" spans="1:7" s="91" customFormat="1" ht="21" customHeight="1" x14ac:dyDescent="0.25">
      <c r="A48" s="73">
        <v>9</v>
      </c>
      <c r="B48" s="76" t="s">
        <v>150</v>
      </c>
      <c r="C48" s="73"/>
      <c r="D48" s="82"/>
      <c r="E48" s="73"/>
      <c r="F48" s="73"/>
      <c r="G48" s="100"/>
    </row>
    <row r="49" spans="1:7" s="91" customFormat="1" ht="21" customHeight="1" x14ac:dyDescent="0.25">
      <c r="A49" s="73">
        <v>10</v>
      </c>
      <c r="B49" s="76" t="s">
        <v>37</v>
      </c>
      <c r="C49" s="73">
        <v>972742227</v>
      </c>
      <c r="D49" s="82" t="s">
        <v>122</v>
      </c>
      <c r="E49" s="73"/>
      <c r="F49" s="73"/>
      <c r="G49" s="100"/>
    </row>
    <row r="50" spans="1:7" s="91" customFormat="1" ht="21" customHeight="1" x14ac:dyDescent="0.25">
      <c r="A50" s="73">
        <v>11</v>
      </c>
      <c r="B50" s="76" t="s">
        <v>39</v>
      </c>
      <c r="C50" s="73">
        <v>918615588</v>
      </c>
      <c r="D50" s="82" t="s">
        <v>86</v>
      </c>
      <c r="E50" s="73"/>
      <c r="F50" s="73"/>
      <c r="G50" s="100"/>
    </row>
    <row r="51" spans="1:7" s="91" customFormat="1" ht="21" customHeight="1" x14ac:dyDescent="0.25">
      <c r="A51" s="73">
        <v>12</v>
      </c>
      <c r="B51" s="76" t="s">
        <v>40</v>
      </c>
      <c r="C51" s="73">
        <v>904675927</v>
      </c>
      <c r="D51" s="82" t="s">
        <v>123</v>
      </c>
      <c r="E51" s="73"/>
      <c r="F51" s="73"/>
      <c r="G51" s="100"/>
    </row>
    <row r="52" spans="1:7" s="91" customFormat="1" ht="21" customHeight="1" x14ac:dyDescent="0.25">
      <c r="A52" s="73">
        <v>13</v>
      </c>
      <c r="B52" s="76" t="s">
        <v>41</v>
      </c>
      <c r="C52" s="73"/>
      <c r="D52" s="82"/>
      <c r="E52" s="73"/>
      <c r="F52" s="73"/>
      <c r="G52" s="100"/>
    </row>
    <row r="53" spans="1:7" s="91" customFormat="1" ht="21" customHeight="1" x14ac:dyDescent="0.25">
      <c r="A53" s="73">
        <v>14</v>
      </c>
      <c r="B53" s="76" t="s">
        <v>42</v>
      </c>
      <c r="C53" s="73">
        <v>982520966</v>
      </c>
      <c r="D53" s="82" t="s">
        <v>112</v>
      </c>
      <c r="E53" s="73"/>
      <c r="F53" s="73"/>
      <c r="G53" s="100"/>
    </row>
    <row r="54" spans="1:7" s="91" customFormat="1" ht="21" customHeight="1" x14ac:dyDescent="0.25">
      <c r="A54" s="73">
        <v>15</v>
      </c>
      <c r="B54" s="76" t="s">
        <v>43</v>
      </c>
      <c r="C54" s="73"/>
      <c r="D54" s="73"/>
      <c r="E54" s="73"/>
      <c r="F54" s="73"/>
      <c r="G54" s="100"/>
    </row>
    <row r="55" spans="1:7" s="90" customFormat="1" ht="21" hidden="1" customHeight="1" x14ac:dyDescent="0.25">
      <c r="A55" s="73">
        <v>16</v>
      </c>
      <c r="B55" s="80" t="s">
        <v>45</v>
      </c>
      <c r="C55" s="71"/>
      <c r="D55" s="71"/>
      <c r="E55" s="71"/>
      <c r="F55" s="71"/>
      <c r="G55" s="114"/>
    </row>
    <row r="56" spans="1:7" s="91" customFormat="1" ht="21" hidden="1" customHeight="1" x14ac:dyDescent="0.25">
      <c r="A56" s="73">
        <v>17</v>
      </c>
      <c r="B56" s="78" t="s">
        <v>46</v>
      </c>
      <c r="C56" s="73"/>
      <c r="D56" s="73"/>
      <c r="E56" s="73"/>
      <c r="F56" s="73"/>
      <c r="G56" s="100"/>
    </row>
    <row r="57" spans="1:7" s="91" customFormat="1" ht="21" hidden="1" customHeight="1" x14ac:dyDescent="0.25">
      <c r="A57" s="73">
        <v>18</v>
      </c>
      <c r="B57" s="78" t="s">
        <v>47</v>
      </c>
      <c r="C57" s="73"/>
      <c r="D57" s="73"/>
      <c r="E57" s="73"/>
      <c r="F57" s="73"/>
      <c r="G57" s="100"/>
    </row>
    <row r="58" spans="1:7" s="91" customFormat="1" ht="21" hidden="1" customHeight="1" x14ac:dyDescent="0.25">
      <c r="A58" s="73">
        <v>19</v>
      </c>
      <c r="B58" s="78" t="s">
        <v>48</v>
      </c>
      <c r="C58" s="73"/>
      <c r="D58" s="73"/>
      <c r="E58" s="73"/>
      <c r="F58" s="73"/>
      <c r="G58" s="100"/>
    </row>
    <row r="59" spans="1:7" s="91" customFormat="1" ht="21" hidden="1" customHeight="1" x14ac:dyDescent="0.25">
      <c r="A59" s="73">
        <v>20</v>
      </c>
      <c r="B59" s="78" t="s">
        <v>49</v>
      </c>
      <c r="C59" s="73"/>
      <c r="D59" s="73"/>
      <c r="E59" s="73"/>
      <c r="F59" s="73"/>
      <c r="G59" s="100"/>
    </row>
    <row r="60" spans="1:7" s="91" customFormat="1" ht="21" hidden="1" customHeight="1" x14ac:dyDescent="0.25">
      <c r="A60" s="73">
        <v>21</v>
      </c>
      <c r="B60" s="78" t="s">
        <v>50</v>
      </c>
      <c r="C60" s="73"/>
      <c r="D60" s="73"/>
      <c r="E60" s="73"/>
      <c r="F60" s="73"/>
      <c r="G60" s="100"/>
    </row>
    <row r="61" spans="1:7" s="91" customFormat="1" ht="33.75" hidden="1" customHeight="1" x14ac:dyDescent="0.25">
      <c r="A61" s="73">
        <v>22</v>
      </c>
      <c r="B61" s="78" t="s">
        <v>51</v>
      </c>
      <c r="C61" s="73"/>
      <c r="D61" s="73"/>
      <c r="E61" s="73"/>
      <c r="F61" s="73"/>
      <c r="G61" s="100"/>
    </row>
    <row r="62" spans="1:7" s="92" customFormat="1" ht="21" hidden="1" customHeight="1" x14ac:dyDescent="0.25">
      <c r="A62" s="73">
        <v>23</v>
      </c>
      <c r="B62" s="78" t="s">
        <v>52</v>
      </c>
      <c r="C62" s="73"/>
      <c r="D62" s="73"/>
      <c r="E62" s="73"/>
      <c r="F62" s="73"/>
      <c r="G62" s="115"/>
    </row>
    <row r="63" spans="1:7" s="91" customFormat="1" ht="21" hidden="1" customHeight="1" x14ac:dyDescent="0.25">
      <c r="A63" s="73">
        <v>24</v>
      </c>
      <c r="B63" s="83"/>
      <c r="C63" s="83"/>
      <c r="D63" s="73"/>
      <c r="E63" s="73"/>
      <c r="F63" s="73"/>
      <c r="G63" s="100"/>
    </row>
    <row r="64" spans="1:7" s="91" customFormat="1" ht="21" hidden="1" customHeight="1" x14ac:dyDescent="0.25">
      <c r="A64" s="73">
        <v>25</v>
      </c>
      <c r="B64" s="83"/>
      <c r="C64" s="83"/>
      <c r="D64" s="73"/>
      <c r="E64" s="73"/>
      <c r="F64" s="73"/>
      <c r="G64" s="100"/>
    </row>
    <row r="65" spans="1:7" s="91" customFormat="1" ht="21" hidden="1" customHeight="1" x14ac:dyDescent="0.25">
      <c r="A65" s="73">
        <v>26</v>
      </c>
      <c r="B65" s="83"/>
      <c r="C65" s="83"/>
      <c r="D65" s="73"/>
      <c r="E65" s="73"/>
      <c r="F65" s="73"/>
      <c r="G65" s="100"/>
    </row>
    <row r="66" spans="1:7" s="91" customFormat="1" ht="21" hidden="1" customHeight="1" x14ac:dyDescent="0.25">
      <c r="A66" s="73">
        <v>27</v>
      </c>
      <c r="B66" s="83"/>
      <c r="C66" s="83"/>
      <c r="D66" s="73"/>
      <c r="E66" s="73"/>
      <c r="F66" s="73"/>
      <c r="G66" s="100"/>
    </row>
    <row r="67" spans="1:7" s="91" customFormat="1" ht="21" hidden="1" customHeight="1" x14ac:dyDescent="0.25">
      <c r="A67" s="73">
        <v>28</v>
      </c>
      <c r="B67" s="83"/>
      <c r="C67" s="83"/>
      <c r="D67" s="73"/>
      <c r="E67" s="73"/>
      <c r="F67" s="73"/>
      <c r="G67" s="100"/>
    </row>
    <row r="68" spans="1:7" s="91" customFormat="1" ht="21" hidden="1" customHeight="1" x14ac:dyDescent="0.25">
      <c r="A68" s="73">
        <v>29</v>
      </c>
      <c r="B68" s="83"/>
      <c r="C68" s="83"/>
      <c r="D68" s="73"/>
      <c r="E68" s="73"/>
      <c r="F68" s="73"/>
      <c r="G68" s="100"/>
    </row>
    <row r="69" spans="1:7" s="91" customFormat="1" ht="21" hidden="1" customHeight="1" x14ac:dyDescent="0.25">
      <c r="A69" s="73">
        <v>30</v>
      </c>
      <c r="B69" s="83"/>
      <c r="C69" s="83"/>
      <c r="D69" s="73"/>
      <c r="E69" s="73"/>
      <c r="F69" s="73"/>
      <c r="G69" s="100"/>
    </row>
    <row r="70" spans="1:7" s="91" customFormat="1" ht="21" hidden="1" customHeight="1" x14ac:dyDescent="0.25">
      <c r="A70" s="73">
        <v>31</v>
      </c>
      <c r="B70" s="83"/>
      <c r="C70" s="83"/>
      <c r="D70" s="73"/>
      <c r="E70" s="73"/>
      <c r="F70" s="73"/>
      <c r="G70" s="100"/>
    </row>
    <row r="71" spans="1:7" s="91" customFormat="1" ht="21" hidden="1" customHeight="1" x14ac:dyDescent="0.25">
      <c r="A71" s="73"/>
      <c r="B71" s="83"/>
      <c r="C71" s="83"/>
      <c r="D71" s="73"/>
      <c r="E71" s="73"/>
      <c r="F71" s="73"/>
      <c r="G71" s="100"/>
    </row>
    <row r="72" spans="1:7" hidden="1" x14ac:dyDescent="0.25">
      <c r="A72" s="79"/>
      <c r="B72" s="69"/>
      <c r="C72" s="69"/>
      <c r="D72" s="79"/>
      <c r="E72" s="79"/>
      <c r="F72" s="79"/>
      <c r="G72" s="116"/>
    </row>
    <row r="73" spans="1:7" hidden="1" x14ac:dyDescent="0.25">
      <c r="A73" s="79"/>
      <c r="B73" s="69"/>
      <c r="C73" s="69"/>
      <c r="D73" s="79"/>
      <c r="E73" s="79"/>
      <c r="F73" s="79"/>
      <c r="G73" s="116"/>
    </row>
  </sheetData>
  <mergeCells count="2">
    <mergeCell ref="A1:G1"/>
    <mergeCell ref="C2:D2"/>
  </mergeCells>
  <pageMargins left="0.7" right="0.38" top="0.36" bottom="0.37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27"/>
  <sheetViews>
    <sheetView tabSelected="1" topLeftCell="A3" workbookViewId="0">
      <selection activeCell="H12" sqref="H12"/>
    </sheetView>
  </sheetViews>
  <sheetFormatPr defaultColWidth="9" defaultRowHeight="16.5" x14ac:dyDescent="0.25"/>
  <cols>
    <col min="1" max="1" width="5.140625" style="93" customWidth="1"/>
    <col min="2" max="2" width="46.140625" style="88" customWidth="1"/>
    <col min="3" max="3" width="19" style="88" hidden="1" customWidth="1"/>
    <col min="4" max="4" width="12.28515625" style="93" hidden="1" customWidth="1"/>
    <col min="5" max="5" width="13" style="93" customWidth="1"/>
    <col min="6" max="6" width="10" style="93" hidden="1" customWidth="1"/>
    <col min="7" max="7" width="3.7109375" style="93" hidden="1" customWidth="1"/>
    <col min="8" max="8" width="18.42578125" style="94" customWidth="1"/>
    <col min="9" max="16384" width="9" style="88"/>
  </cols>
  <sheetData>
    <row r="1" spans="1:13" ht="105.75" customHeight="1" x14ac:dyDescent="0.3">
      <c r="A1" s="138" t="s">
        <v>163</v>
      </c>
      <c r="B1" s="139"/>
      <c r="C1" s="139"/>
      <c r="D1" s="139"/>
      <c r="E1" s="139"/>
      <c r="F1" s="139"/>
      <c r="G1" s="139"/>
      <c r="H1" s="139"/>
    </row>
    <row r="2" spans="1:13" x14ac:dyDescent="0.25">
      <c r="M2" s="69" t="s">
        <v>157</v>
      </c>
    </row>
    <row r="3" spans="1:13" s="89" customFormat="1" ht="35.25" customHeight="1" x14ac:dyDescent="0.25">
      <c r="A3" s="104" t="s">
        <v>1</v>
      </c>
      <c r="B3" s="104" t="s">
        <v>2</v>
      </c>
      <c r="C3" s="140"/>
      <c r="D3" s="140"/>
      <c r="E3" s="104" t="s">
        <v>162</v>
      </c>
      <c r="F3" s="104" t="s">
        <v>159</v>
      </c>
      <c r="G3" s="104" t="s">
        <v>160</v>
      </c>
      <c r="H3" s="104" t="s">
        <v>56</v>
      </c>
    </row>
    <row r="4" spans="1:13" s="75" customFormat="1" ht="21" customHeight="1" x14ac:dyDescent="0.25">
      <c r="A4" s="109"/>
      <c r="B4" s="109" t="s">
        <v>63</v>
      </c>
      <c r="C4" s="110"/>
      <c r="D4" s="111"/>
      <c r="E4" s="111">
        <f>SUM(E5:E26)</f>
        <v>18</v>
      </c>
      <c r="F4" s="111">
        <f t="shared" ref="F4:G4" si="0">SUM(F5:F26)</f>
        <v>0</v>
      </c>
      <c r="G4" s="111">
        <f t="shared" si="0"/>
        <v>0</v>
      </c>
      <c r="H4" s="97"/>
    </row>
    <row r="5" spans="1:13" s="75" customFormat="1" ht="21" customHeight="1" x14ac:dyDescent="0.25">
      <c r="A5" s="132">
        <v>1</v>
      </c>
      <c r="B5" s="131" t="s">
        <v>156</v>
      </c>
      <c r="C5" s="110"/>
      <c r="D5" s="111"/>
      <c r="E5" s="133">
        <v>1</v>
      </c>
      <c r="F5" s="117"/>
      <c r="G5" s="72"/>
      <c r="H5" s="97"/>
    </row>
    <row r="6" spans="1:13" s="123" customFormat="1" ht="21" customHeight="1" x14ac:dyDescent="0.25">
      <c r="A6" s="118">
        <v>2</v>
      </c>
      <c r="B6" s="119" t="s">
        <v>155</v>
      </c>
      <c r="C6" s="120"/>
      <c r="D6" s="121"/>
      <c r="E6" s="121"/>
      <c r="F6" s="121"/>
      <c r="G6" s="121"/>
      <c r="H6" s="122"/>
    </row>
    <row r="7" spans="1:13" s="123" customFormat="1" ht="21" customHeight="1" x14ac:dyDescent="0.25">
      <c r="A7" s="132">
        <v>3</v>
      </c>
      <c r="B7" s="119" t="s">
        <v>158</v>
      </c>
      <c r="C7" s="120"/>
      <c r="D7" s="121"/>
      <c r="E7" s="121">
        <v>1</v>
      </c>
      <c r="F7" s="121"/>
      <c r="G7" s="121"/>
      <c r="H7" s="122"/>
    </row>
    <row r="8" spans="1:13" s="123" customFormat="1" ht="21" customHeight="1" x14ac:dyDescent="0.25">
      <c r="A8" s="118">
        <v>4</v>
      </c>
      <c r="B8" s="119" t="s">
        <v>161</v>
      </c>
      <c r="C8" s="120"/>
      <c r="D8" s="121"/>
      <c r="E8" s="121">
        <v>1</v>
      </c>
      <c r="F8" s="121"/>
      <c r="G8" s="121"/>
      <c r="H8" s="122"/>
    </row>
    <row r="9" spans="1:13" s="125" customFormat="1" ht="21" customHeight="1" x14ac:dyDescent="0.25">
      <c r="A9" s="132">
        <v>5</v>
      </c>
      <c r="B9" s="124" t="s">
        <v>153</v>
      </c>
      <c r="C9" s="120"/>
      <c r="D9" s="121"/>
      <c r="E9" s="121">
        <v>1</v>
      </c>
      <c r="F9" s="121"/>
      <c r="G9" s="121"/>
      <c r="H9" s="120"/>
    </row>
    <row r="10" spans="1:13" s="125" customFormat="1" ht="21" customHeight="1" x14ac:dyDescent="0.25">
      <c r="A10" s="118">
        <v>6</v>
      </c>
      <c r="B10" s="124" t="s">
        <v>154</v>
      </c>
      <c r="C10" s="120"/>
      <c r="D10" s="121"/>
      <c r="E10" s="135">
        <v>1</v>
      </c>
      <c r="F10" s="121"/>
      <c r="G10" s="121"/>
      <c r="H10" s="120"/>
    </row>
    <row r="11" spans="1:13" s="125" customFormat="1" ht="21" customHeight="1" x14ac:dyDescent="0.25">
      <c r="A11" s="132">
        <v>7</v>
      </c>
      <c r="B11" s="124" t="s">
        <v>124</v>
      </c>
      <c r="C11" s="120"/>
      <c r="D11" s="121"/>
      <c r="E11" s="121">
        <v>1</v>
      </c>
      <c r="F11" s="121"/>
      <c r="G11" s="121"/>
      <c r="H11" s="120"/>
    </row>
    <row r="12" spans="1:13" s="129" customFormat="1" ht="21" customHeight="1" x14ac:dyDescent="0.25">
      <c r="A12" s="118">
        <v>8</v>
      </c>
      <c r="B12" s="47" t="s">
        <v>5</v>
      </c>
      <c r="C12" s="126">
        <v>903470809</v>
      </c>
      <c r="D12" s="127" t="s">
        <v>80</v>
      </c>
      <c r="E12" s="134"/>
      <c r="F12" s="127"/>
      <c r="G12" s="127"/>
      <c r="H12" s="128" t="s">
        <v>164</v>
      </c>
    </row>
    <row r="13" spans="1:13" s="129" customFormat="1" ht="21" customHeight="1" x14ac:dyDescent="0.25">
      <c r="A13" s="132">
        <v>9</v>
      </c>
      <c r="B13" s="47" t="s">
        <v>6</v>
      </c>
      <c r="C13" s="126">
        <v>903409728</v>
      </c>
      <c r="D13" s="127" t="s">
        <v>81</v>
      </c>
      <c r="E13" s="134">
        <v>1</v>
      </c>
      <c r="F13" s="127"/>
      <c r="G13" s="127"/>
      <c r="H13" s="128"/>
    </row>
    <row r="14" spans="1:13" s="129" customFormat="1" ht="21" customHeight="1" x14ac:dyDescent="0.25">
      <c r="A14" s="118">
        <v>10</v>
      </c>
      <c r="B14" s="47" t="s">
        <v>7</v>
      </c>
      <c r="C14" s="126">
        <v>904126879</v>
      </c>
      <c r="D14" s="127" t="s">
        <v>82</v>
      </c>
      <c r="E14" s="136">
        <v>1</v>
      </c>
      <c r="F14" s="137"/>
      <c r="G14" s="137"/>
      <c r="H14" s="128"/>
    </row>
    <row r="15" spans="1:13" s="129" customFormat="1" ht="21" customHeight="1" x14ac:dyDescent="0.25">
      <c r="A15" s="132">
        <v>11</v>
      </c>
      <c r="B15" s="47" t="s">
        <v>9</v>
      </c>
      <c r="C15" s="126">
        <v>912547000</v>
      </c>
      <c r="D15" s="127" t="s">
        <v>83</v>
      </c>
      <c r="E15" s="134">
        <v>1</v>
      </c>
      <c r="F15" s="127"/>
      <c r="G15" s="127"/>
      <c r="H15" s="128"/>
    </row>
    <row r="16" spans="1:13" s="129" customFormat="1" ht="21" customHeight="1" x14ac:dyDescent="0.25">
      <c r="A16" s="118">
        <v>12</v>
      </c>
      <c r="B16" s="47" t="s">
        <v>10</v>
      </c>
      <c r="C16" s="126">
        <v>938785878</v>
      </c>
      <c r="D16" s="127" t="s">
        <v>84</v>
      </c>
      <c r="E16" s="134">
        <v>1</v>
      </c>
      <c r="F16" s="127"/>
      <c r="G16" s="127"/>
      <c r="H16" s="128"/>
    </row>
    <row r="17" spans="1:8" s="129" customFormat="1" ht="21" customHeight="1" x14ac:dyDescent="0.25">
      <c r="A17" s="132">
        <v>13</v>
      </c>
      <c r="B17" s="47" t="s">
        <v>11</v>
      </c>
      <c r="C17" s="126">
        <v>904589000</v>
      </c>
      <c r="D17" s="127" t="s">
        <v>85</v>
      </c>
      <c r="E17" s="134">
        <v>1</v>
      </c>
      <c r="F17" s="127"/>
      <c r="G17" s="127"/>
      <c r="H17" s="130"/>
    </row>
    <row r="18" spans="1:8" s="129" customFormat="1" ht="21" customHeight="1" x14ac:dyDescent="0.25">
      <c r="A18" s="118">
        <v>14</v>
      </c>
      <c r="B18" s="47" t="s">
        <v>12</v>
      </c>
      <c r="C18" s="126">
        <v>913586739</v>
      </c>
      <c r="D18" s="127" t="s">
        <v>86</v>
      </c>
      <c r="E18" s="134">
        <v>1</v>
      </c>
      <c r="F18" s="127"/>
      <c r="G18" s="127"/>
      <c r="H18" s="130"/>
    </row>
    <row r="19" spans="1:8" s="129" customFormat="1" ht="21" customHeight="1" x14ac:dyDescent="0.25">
      <c r="A19" s="132">
        <v>15</v>
      </c>
      <c r="B19" s="47" t="s">
        <v>151</v>
      </c>
      <c r="C19" s="126">
        <v>912235526</v>
      </c>
      <c r="D19" s="127" t="s">
        <v>89</v>
      </c>
      <c r="E19" s="134">
        <v>1</v>
      </c>
      <c r="F19" s="127"/>
      <c r="G19" s="127"/>
      <c r="H19" s="130"/>
    </row>
    <row r="20" spans="1:8" s="129" customFormat="1" ht="21" customHeight="1" x14ac:dyDescent="0.25">
      <c r="A20" s="118">
        <v>16</v>
      </c>
      <c r="B20" s="47" t="s">
        <v>19</v>
      </c>
      <c r="C20" s="126">
        <v>912155162</v>
      </c>
      <c r="D20" s="127" t="s">
        <v>93</v>
      </c>
      <c r="E20" s="134">
        <v>1</v>
      </c>
      <c r="F20" s="127"/>
      <c r="G20" s="127"/>
      <c r="H20" s="128"/>
    </row>
    <row r="21" spans="1:8" s="129" customFormat="1" ht="21" customHeight="1" x14ac:dyDescent="0.25">
      <c r="A21" s="132">
        <v>17</v>
      </c>
      <c r="B21" s="47" t="s">
        <v>152</v>
      </c>
      <c r="C21" s="126">
        <v>912123842</v>
      </c>
      <c r="D21" s="127" t="s">
        <v>94</v>
      </c>
      <c r="E21" s="134"/>
      <c r="F21" s="127"/>
      <c r="G21" s="127"/>
      <c r="H21" s="128"/>
    </row>
    <row r="22" spans="1:8" s="129" customFormat="1" ht="21" customHeight="1" x14ac:dyDescent="0.25">
      <c r="A22" s="118">
        <v>18</v>
      </c>
      <c r="B22" s="47" t="s">
        <v>21</v>
      </c>
      <c r="C22" s="126">
        <v>903227570</v>
      </c>
      <c r="D22" s="127" t="s">
        <v>95</v>
      </c>
      <c r="E22" s="134">
        <v>1</v>
      </c>
      <c r="F22" s="127"/>
      <c r="G22" s="127"/>
      <c r="H22" s="128"/>
    </row>
    <row r="23" spans="1:8" s="129" customFormat="1" ht="21" customHeight="1" x14ac:dyDescent="0.25">
      <c r="A23" s="132">
        <v>19</v>
      </c>
      <c r="B23" s="47" t="s">
        <v>23</v>
      </c>
      <c r="C23" s="126">
        <v>913228173</v>
      </c>
      <c r="D23" s="127" t="s">
        <v>97</v>
      </c>
      <c r="E23" s="134">
        <v>1</v>
      </c>
      <c r="F23" s="127"/>
      <c r="G23" s="127"/>
      <c r="H23" s="130"/>
    </row>
    <row r="24" spans="1:8" s="129" customFormat="1" ht="21" customHeight="1" x14ac:dyDescent="0.25">
      <c r="A24" s="118">
        <v>20</v>
      </c>
      <c r="B24" s="47" t="s">
        <v>25</v>
      </c>
      <c r="C24" s="126">
        <v>982822876</v>
      </c>
      <c r="D24" s="127" t="s">
        <v>99</v>
      </c>
      <c r="E24" s="134">
        <v>1</v>
      </c>
      <c r="F24" s="127"/>
      <c r="G24" s="127"/>
      <c r="H24" s="128"/>
    </row>
    <row r="25" spans="1:8" s="129" customFormat="1" x14ac:dyDescent="0.25">
      <c r="A25" s="132">
        <v>21</v>
      </c>
      <c r="B25" s="47" t="s">
        <v>107</v>
      </c>
      <c r="C25" s="126"/>
      <c r="D25" s="127"/>
      <c r="E25" s="136"/>
      <c r="F25" s="137"/>
      <c r="G25" s="137"/>
      <c r="H25" s="128"/>
    </row>
    <row r="26" spans="1:8" s="129" customFormat="1" ht="25.5" customHeight="1" x14ac:dyDescent="0.25">
      <c r="A26" s="118">
        <v>22</v>
      </c>
      <c r="B26" s="47" t="s">
        <v>108</v>
      </c>
      <c r="C26" s="126"/>
      <c r="D26" s="127"/>
      <c r="E26" s="134">
        <v>1</v>
      </c>
      <c r="F26" s="127"/>
      <c r="G26" s="127"/>
      <c r="H26" s="128"/>
    </row>
    <row r="27" spans="1:8" s="91" customFormat="1" ht="21" hidden="1" customHeight="1" x14ac:dyDescent="0.25">
      <c r="A27" s="118">
        <v>20</v>
      </c>
      <c r="B27" s="83"/>
      <c r="C27" s="83"/>
      <c r="D27" s="73"/>
      <c r="E27" s="73"/>
      <c r="F27" s="73"/>
      <c r="G27" s="73"/>
      <c r="H27" s="100"/>
    </row>
  </sheetData>
  <mergeCells count="2">
    <mergeCell ref="A1:H1"/>
    <mergeCell ref="C3:D3"/>
  </mergeCells>
  <phoneticPr fontId="12" type="noConversion"/>
  <pageMargins left="0.7" right="0.38" top="0.36" bottom="0.37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68"/>
  <sheetViews>
    <sheetView workbookViewId="0">
      <selection activeCell="M69" sqref="M69"/>
    </sheetView>
  </sheetViews>
  <sheetFormatPr defaultColWidth="9" defaultRowHeight="16.5" x14ac:dyDescent="0.25"/>
  <cols>
    <col min="1" max="1" width="5.140625" style="79" customWidth="1"/>
    <col min="2" max="2" width="43.5703125" style="69" customWidth="1"/>
    <col min="3" max="3" width="19" style="69" hidden="1" customWidth="1"/>
    <col min="4" max="4" width="11.28515625" style="79" hidden="1" customWidth="1"/>
    <col min="5" max="5" width="12" style="69" customWidth="1"/>
    <col min="6" max="6" width="10.7109375" style="69" customWidth="1"/>
    <col min="7" max="7" width="16" style="69" customWidth="1"/>
    <col min="8" max="16384" width="9" style="69"/>
  </cols>
  <sheetData>
    <row r="1" spans="1:7" ht="26.25" customHeight="1" x14ac:dyDescent="0.3">
      <c r="A1" s="139" t="s">
        <v>125</v>
      </c>
      <c r="B1" s="139"/>
      <c r="C1" s="139"/>
      <c r="D1" s="139"/>
      <c r="E1" s="139"/>
      <c r="F1" s="139"/>
      <c r="G1" s="139"/>
    </row>
    <row r="3" spans="1:7" s="70" customFormat="1" ht="35.25" customHeight="1" x14ac:dyDescent="0.25">
      <c r="A3" s="104" t="s">
        <v>1</v>
      </c>
      <c r="B3" s="104" t="s">
        <v>2</v>
      </c>
      <c r="C3" s="140"/>
      <c r="D3" s="140"/>
      <c r="E3" s="104" t="s">
        <v>76</v>
      </c>
      <c r="F3" s="104" t="s">
        <v>77</v>
      </c>
      <c r="G3" s="104" t="s">
        <v>56</v>
      </c>
    </row>
    <row r="4" spans="1:7" s="74" customFormat="1" ht="21" customHeight="1" x14ac:dyDescent="0.25">
      <c r="A4" s="71"/>
      <c r="B4" s="71" t="s">
        <v>63</v>
      </c>
      <c r="C4" s="104"/>
      <c r="D4" s="72"/>
      <c r="E4" s="73"/>
      <c r="F4" s="73"/>
      <c r="G4" s="71">
        <f>SUM(G5:G29)</f>
        <v>24</v>
      </c>
    </row>
    <row r="5" spans="1:7" s="75" customFormat="1" ht="21" customHeight="1" x14ac:dyDescent="0.25">
      <c r="A5" s="73">
        <v>1</v>
      </c>
      <c r="B5" s="96" t="s">
        <v>126</v>
      </c>
      <c r="C5" s="98"/>
      <c r="D5" s="99"/>
      <c r="E5" s="73"/>
      <c r="F5" s="73"/>
      <c r="G5" s="73">
        <v>1</v>
      </c>
    </row>
    <row r="6" spans="1:7" s="75" customFormat="1" ht="21" customHeight="1" x14ac:dyDescent="0.25">
      <c r="A6" s="73">
        <v>2</v>
      </c>
      <c r="B6" s="96" t="s">
        <v>127</v>
      </c>
      <c r="C6" s="98"/>
      <c r="D6" s="99"/>
      <c r="E6" s="73"/>
      <c r="F6" s="73"/>
      <c r="G6" s="73">
        <v>1</v>
      </c>
    </row>
    <row r="7" spans="1:7" s="75" customFormat="1" ht="21" customHeight="1" x14ac:dyDescent="0.25">
      <c r="A7" s="73">
        <v>3</v>
      </c>
      <c r="B7" s="96" t="s">
        <v>128</v>
      </c>
      <c r="C7" s="98"/>
      <c r="D7" s="99"/>
      <c r="E7" s="73"/>
      <c r="F7" s="73"/>
      <c r="G7" s="73">
        <v>1</v>
      </c>
    </row>
    <row r="8" spans="1:7" s="75" customFormat="1" ht="21" customHeight="1" x14ac:dyDescent="0.25">
      <c r="A8" s="73">
        <v>4</v>
      </c>
      <c r="B8" s="96" t="s">
        <v>129</v>
      </c>
      <c r="C8" s="98"/>
      <c r="D8" s="99"/>
      <c r="E8" s="73"/>
      <c r="F8" s="73"/>
      <c r="G8" s="73">
        <v>1</v>
      </c>
    </row>
    <row r="9" spans="1:7" s="84" customFormat="1" ht="21" customHeight="1" x14ac:dyDescent="0.25">
      <c r="A9" s="73">
        <v>5</v>
      </c>
      <c r="B9" s="76" t="s">
        <v>5</v>
      </c>
      <c r="C9" s="73">
        <v>903470809</v>
      </c>
      <c r="D9" s="82" t="s">
        <v>80</v>
      </c>
      <c r="E9" s="83"/>
      <c r="F9" s="83"/>
      <c r="G9" s="83">
        <v>1</v>
      </c>
    </row>
    <row r="10" spans="1:7" s="84" customFormat="1" ht="21" customHeight="1" x14ac:dyDescent="0.25">
      <c r="A10" s="73">
        <v>6</v>
      </c>
      <c r="B10" s="76" t="s">
        <v>6</v>
      </c>
      <c r="C10" s="73">
        <v>903409728</v>
      </c>
      <c r="D10" s="82" t="s">
        <v>81</v>
      </c>
      <c r="E10" s="83"/>
      <c r="F10" s="83"/>
      <c r="G10" s="83">
        <v>1</v>
      </c>
    </row>
    <row r="11" spans="1:7" s="84" customFormat="1" ht="21" customHeight="1" x14ac:dyDescent="0.25">
      <c r="A11" s="73">
        <v>7</v>
      </c>
      <c r="B11" s="76" t="s">
        <v>7</v>
      </c>
      <c r="C11" s="73">
        <v>904126879</v>
      </c>
      <c r="D11" s="82" t="s">
        <v>82</v>
      </c>
      <c r="E11" s="83"/>
      <c r="F11" s="83" t="s">
        <v>130</v>
      </c>
      <c r="G11" s="83">
        <v>1</v>
      </c>
    </row>
    <row r="12" spans="1:7" s="84" customFormat="1" ht="21" customHeight="1" x14ac:dyDescent="0.25">
      <c r="A12" s="73">
        <v>8</v>
      </c>
      <c r="B12" s="76" t="s">
        <v>9</v>
      </c>
      <c r="C12" s="73">
        <v>912547000</v>
      </c>
      <c r="D12" s="82" t="s">
        <v>83</v>
      </c>
      <c r="E12" s="83"/>
      <c r="F12" s="83"/>
      <c r="G12" s="83">
        <v>1</v>
      </c>
    </row>
    <row r="13" spans="1:7" s="84" customFormat="1" ht="21" customHeight="1" x14ac:dyDescent="0.25">
      <c r="A13" s="73">
        <v>9</v>
      </c>
      <c r="B13" s="76" t="s">
        <v>10</v>
      </c>
      <c r="C13" s="73">
        <v>938785878</v>
      </c>
      <c r="D13" s="82" t="s">
        <v>84</v>
      </c>
      <c r="E13" s="83"/>
      <c r="F13" s="83"/>
      <c r="G13" s="83">
        <v>1</v>
      </c>
    </row>
    <row r="14" spans="1:7" s="84" customFormat="1" ht="21" customHeight="1" x14ac:dyDescent="0.25">
      <c r="A14" s="73">
        <v>10</v>
      </c>
      <c r="B14" s="76" t="s">
        <v>11</v>
      </c>
      <c r="C14" s="73">
        <v>904589000</v>
      </c>
      <c r="D14" s="82" t="s">
        <v>85</v>
      </c>
      <c r="E14" s="83"/>
      <c r="F14" s="83"/>
      <c r="G14" s="83">
        <v>1</v>
      </c>
    </row>
    <row r="15" spans="1:7" s="84" customFormat="1" ht="21" customHeight="1" x14ac:dyDescent="0.25">
      <c r="A15" s="73">
        <v>11</v>
      </c>
      <c r="B15" s="76" t="s">
        <v>12</v>
      </c>
      <c r="C15" s="73">
        <v>913586739</v>
      </c>
      <c r="D15" s="82" t="s">
        <v>86</v>
      </c>
      <c r="E15" s="83"/>
      <c r="F15" s="83"/>
      <c r="G15" s="83">
        <v>1</v>
      </c>
    </row>
    <row r="16" spans="1:7" s="84" customFormat="1" ht="21" customHeight="1" x14ac:dyDescent="0.25">
      <c r="A16" s="73">
        <v>12</v>
      </c>
      <c r="B16" s="76" t="s">
        <v>14</v>
      </c>
      <c r="C16" s="73">
        <v>912392757</v>
      </c>
      <c r="D16" s="82" t="s">
        <v>87</v>
      </c>
      <c r="E16" s="83"/>
      <c r="F16" s="83"/>
      <c r="G16" s="83">
        <v>1</v>
      </c>
    </row>
    <row r="17" spans="1:7" s="84" customFormat="1" ht="21" customHeight="1" x14ac:dyDescent="0.25">
      <c r="A17" s="73">
        <v>13</v>
      </c>
      <c r="B17" s="76" t="s">
        <v>15</v>
      </c>
      <c r="C17" s="73">
        <v>913042139</v>
      </c>
      <c r="D17" s="82" t="s">
        <v>88</v>
      </c>
      <c r="E17" s="83"/>
      <c r="F17" s="83"/>
      <c r="G17" s="83">
        <v>1</v>
      </c>
    </row>
    <row r="18" spans="1:7" s="84" customFormat="1" ht="21" customHeight="1" x14ac:dyDescent="0.25">
      <c r="A18" s="73">
        <v>14</v>
      </c>
      <c r="B18" s="76" t="s">
        <v>16</v>
      </c>
      <c r="C18" s="73">
        <v>912235526</v>
      </c>
      <c r="D18" s="82" t="s">
        <v>89</v>
      </c>
      <c r="E18" s="83"/>
      <c r="F18" s="83"/>
      <c r="G18" s="83">
        <v>1</v>
      </c>
    </row>
    <row r="19" spans="1:7" s="84" customFormat="1" ht="21" customHeight="1" x14ac:dyDescent="0.25">
      <c r="A19" s="73">
        <v>15</v>
      </c>
      <c r="B19" s="76" t="s">
        <v>17</v>
      </c>
      <c r="C19" s="73">
        <v>913254389</v>
      </c>
      <c r="D19" s="82" t="s">
        <v>90</v>
      </c>
      <c r="E19" s="83"/>
      <c r="F19" s="83"/>
      <c r="G19" s="83">
        <v>1</v>
      </c>
    </row>
    <row r="20" spans="1:7" s="84" customFormat="1" ht="21" customHeight="1" x14ac:dyDescent="0.25">
      <c r="A20" s="73">
        <v>16</v>
      </c>
      <c r="B20" s="76" t="s">
        <v>18</v>
      </c>
      <c r="C20" s="85">
        <v>934188555</v>
      </c>
      <c r="D20" s="82" t="s">
        <v>91</v>
      </c>
      <c r="E20" s="83"/>
      <c r="F20" s="83"/>
      <c r="G20" s="83">
        <v>1</v>
      </c>
    </row>
    <row r="21" spans="1:7" s="84" customFormat="1" ht="21" customHeight="1" x14ac:dyDescent="0.25">
      <c r="A21" s="73">
        <v>17</v>
      </c>
      <c r="B21" s="76" t="s">
        <v>19</v>
      </c>
      <c r="C21" s="73">
        <v>912155162</v>
      </c>
      <c r="D21" s="82" t="s">
        <v>93</v>
      </c>
      <c r="E21" s="83"/>
      <c r="F21" s="83"/>
      <c r="G21" s="83">
        <v>0</v>
      </c>
    </row>
    <row r="22" spans="1:7" s="84" customFormat="1" ht="21" customHeight="1" x14ac:dyDescent="0.25">
      <c r="A22" s="73">
        <v>18</v>
      </c>
      <c r="B22" s="76" t="s">
        <v>20</v>
      </c>
      <c r="C22" s="73">
        <v>912123842</v>
      </c>
      <c r="D22" s="82" t="s">
        <v>94</v>
      </c>
      <c r="E22" s="83"/>
      <c r="F22" s="83"/>
      <c r="G22" s="83">
        <v>1</v>
      </c>
    </row>
    <row r="23" spans="1:7" s="84" customFormat="1" ht="21" customHeight="1" x14ac:dyDescent="0.25">
      <c r="A23" s="73">
        <v>19</v>
      </c>
      <c r="B23" s="76" t="s">
        <v>21</v>
      </c>
      <c r="C23" s="73">
        <v>903227570</v>
      </c>
      <c r="D23" s="82" t="s">
        <v>95</v>
      </c>
      <c r="E23" s="83"/>
      <c r="F23" s="83"/>
      <c r="G23" s="83">
        <v>1</v>
      </c>
    </row>
    <row r="24" spans="1:7" s="84" customFormat="1" ht="21" customHeight="1" x14ac:dyDescent="0.25">
      <c r="A24" s="73">
        <v>20</v>
      </c>
      <c r="B24" s="76" t="s">
        <v>22</v>
      </c>
      <c r="C24" s="73">
        <v>903428215</v>
      </c>
      <c r="D24" s="82" t="s">
        <v>96</v>
      </c>
      <c r="E24" s="83"/>
      <c r="F24" s="83"/>
      <c r="G24" s="83">
        <v>1</v>
      </c>
    </row>
    <row r="25" spans="1:7" s="84" customFormat="1" ht="21" customHeight="1" x14ac:dyDescent="0.25">
      <c r="A25" s="73">
        <v>21</v>
      </c>
      <c r="B25" s="76" t="s">
        <v>23</v>
      </c>
      <c r="C25" s="73">
        <v>913228173</v>
      </c>
      <c r="D25" s="82" t="s">
        <v>97</v>
      </c>
      <c r="E25" s="83"/>
      <c r="F25" s="83"/>
      <c r="G25" s="83">
        <v>1</v>
      </c>
    </row>
    <row r="26" spans="1:7" s="84" customFormat="1" ht="21" customHeight="1" x14ac:dyDescent="0.25">
      <c r="A26" s="73">
        <v>22</v>
      </c>
      <c r="B26" s="76" t="s">
        <v>24</v>
      </c>
      <c r="C26" s="84">
        <v>913379290</v>
      </c>
      <c r="D26" s="82" t="s">
        <v>98</v>
      </c>
      <c r="E26" s="83"/>
      <c r="F26" s="83"/>
      <c r="G26" s="83">
        <v>1</v>
      </c>
    </row>
    <row r="27" spans="1:7" s="84" customFormat="1" ht="21" customHeight="1" x14ac:dyDescent="0.25">
      <c r="A27" s="73">
        <v>23</v>
      </c>
      <c r="B27" s="76" t="s">
        <v>25</v>
      </c>
      <c r="C27" s="73">
        <v>982822876</v>
      </c>
      <c r="D27" s="82" t="s">
        <v>99</v>
      </c>
      <c r="E27" s="83"/>
      <c r="F27" s="83"/>
      <c r="G27" s="83">
        <v>1</v>
      </c>
    </row>
    <row r="28" spans="1:7" s="84" customFormat="1" ht="21" customHeight="1" x14ac:dyDescent="0.25">
      <c r="A28" s="73">
        <v>24</v>
      </c>
      <c r="B28" s="76" t="s">
        <v>131</v>
      </c>
      <c r="C28" s="73"/>
      <c r="D28" s="82"/>
      <c r="E28" s="83"/>
      <c r="F28" s="83"/>
      <c r="G28" s="83">
        <v>1</v>
      </c>
    </row>
    <row r="29" spans="1:7" s="84" customFormat="1" ht="21" customHeight="1" x14ac:dyDescent="0.25">
      <c r="A29" s="73">
        <v>25</v>
      </c>
      <c r="B29" s="76" t="s">
        <v>132</v>
      </c>
      <c r="C29" s="73"/>
      <c r="D29" s="82"/>
      <c r="E29" s="83"/>
      <c r="F29" s="83"/>
      <c r="G29" s="83">
        <v>1</v>
      </c>
    </row>
    <row r="30" spans="1:7" s="81" customFormat="1" ht="21" hidden="1" customHeight="1" x14ac:dyDescent="0.25">
      <c r="A30" s="71" t="s">
        <v>27</v>
      </c>
      <c r="B30" s="77" t="s">
        <v>28</v>
      </c>
      <c r="C30" s="104"/>
      <c r="D30" s="72"/>
      <c r="E30" s="80"/>
      <c r="F30" s="80"/>
      <c r="G30" s="80"/>
    </row>
    <row r="31" spans="1:7" s="84" customFormat="1" ht="21" hidden="1" customHeight="1" x14ac:dyDescent="0.25">
      <c r="A31" s="73">
        <v>1</v>
      </c>
      <c r="B31" s="76" t="s">
        <v>29</v>
      </c>
      <c r="C31" s="73"/>
      <c r="D31" s="82"/>
      <c r="E31" s="83"/>
      <c r="F31" s="83"/>
      <c r="G31" s="83"/>
    </row>
    <row r="32" spans="1:7" s="84" customFormat="1" ht="21" hidden="1" customHeight="1" x14ac:dyDescent="0.25">
      <c r="A32" s="73">
        <v>2</v>
      </c>
      <c r="B32" s="76" t="s">
        <v>30</v>
      </c>
      <c r="C32" s="73">
        <v>912027292</v>
      </c>
      <c r="D32" s="82" t="s">
        <v>120</v>
      </c>
      <c r="E32" s="83"/>
      <c r="F32" s="83"/>
      <c r="G32" s="83"/>
    </row>
    <row r="33" spans="1:7" s="84" customFormat="1" ht="21" hidden="1" customHeight="1" x14ac:dyDescent="0.25">
      <c r="A33" s="73">
        <v>3</v>
      </c>
      <c r="B33" s="76" t="s">
        <v>31</v>
      </c>
      <c r="D33" s="82"/>
      <c r="E33" s="83"/>
      <c r="F33" s="83"/>
      <c r="G33" s="83"/>
    </row>
    <row r="34" spans="1:7" s="84" customFormat="1" ht="21" hidden="1" customHeight="1" x14ac:dyDescent="0.25">
      <c r="A34" s="73">
        <v>4</v>
      </c>
      <c r="B34" s="76" t="s">
        <v>32</v>
      </c>
      <c r="C34" s="73"/>
      <c r="D34" s="82"/>
      <c r="E34" s="83"/>
      <c r="F34" s="83"/>
      <c r="G34" s="83"/>
    </row>
    <row r="35" spans="1:7" s="84" customFormat="1" ht="21" hidden="1" customHeight="1" x14ac:dyDescent="0.25">
      <c r="A35" s="73">
        <v>5</v>
      </c>
      <c r="B35" s="76" t="s">
        <v>33</v>
      </c>
      <c r="C35" s="73">
        <v>904234880</v>
      </c>
      <c r="D35" s="82" t="s">
        <v>121</v>
      </c>
      <c r="E35" s="83"/>
      <c r="F35" s="83"/>
      <c r="G35" s="83"/>
    </row>
    <row r="36" spans="1:7" s="84" customFormat="1" ht="21" hidden="1" customHeight="1" x14ac:dyDescent="0.25">
      <c r="A36" s="73">
        <v>6</v>
      </c>
      <c r="B36" s="76" t="s">
        <v>34</v>
      </c>
      <c r="C36" s="73">
        <v>903232988</v>
      </c>
      <c r="D36" s="82" t="s">
        <v>100</v>
      </c>
      <c r="E36" s="83"/>
      <c r="F36" s="83"/>
      <c r="G36" s="83"/>
    </row>
    <row r="37" spans="1:7" s="84" customFormat="1" ht="21" hidden="1" customHeight="1" x14ac:dyDescent="0.25">
      <c r="A37" s="73">
        <v>7</v>
      </c>
      <c r="B37" s="76" t="s">
        <v>35</v>
      </c>
      <c r="C37" s="73"/>
      <c r="D37" s="82"/>
      <c r="E37" s="83"/>
      <c r="F37" s="83"/>
      <c r="G37" s="83"/>
    </row>
    <row r="38" spans="1:7" s="84" customFormat="1" ht="21" hidden="1" customHeight="1" x14ac:dyDescent="0.25">
      <c r="A38" s="73">
        <v>8</v>
      </c>
      <c r="B38" s="76" t="s">
        <v>36</v>
      </c>
      <c r="C38" s="73"/>
      <c r="D38" s="82"/>
      <c r="E38" s="83"/>
      <c r="F38" s="83"/>
      <c r="G38" s="83"/>
    </row>
    <row r="39" spans="1:7" s="84" customFormat="1" ht="21" hidden="1" customHeight="1" x14ac:dyDescent="0.25">
      <c r="A39" s="73">
        <v>9</v>
      </c>
      <c r="B39" s="76" t="s">
        <v>37</v>
      </c>
      <c r="C39" s="73">
        <v>972742227</v>
      </c>
      <c r="D39" s="82" t="s">
        <v>122</v>
      </c>
      <c r="E39" s="83"/>
      <c r="F39" s="83"/>
      <c r="G39" s="83"/>
    </row>
    <row r="40" spans="1:7" s="84" customFormat="1" ht="21" hidden="1" customHeight="1" x14ac:dyDescent="0.25">
      <c r="A40" s="73">
        <v>10</v>
      </c>
      <c r="B40" s="76" t="s">
        <v>38</v>
      </c>
      <c r="C40" s="73"/>
      <c r="D40" s="82"/>
      <c r="E40" s="83"/>
      <c r="F40" s="83"/>
      <c r="G40" s="83"/>
    </row>
    <row r="41" spans="1:7" s="84" customFormat="1" ht="21" hidden="1" customHeight="1" x14ac:dyDescent="0.25">
      <c r="A41" s="73">
        <v>11</v>
      </c>
      <c r="B41" s="76" t="s">
        <v>39</v>
      </c>
      <c r="C41" s="73">
        <v>918615588</v>
      </c>
      <c r="D41" s="82" t="s">
        <v>86</v>
      </c>
      <c r="E41" s="83"/>
      <c r="F41" s="83"/>
      <c r="G41" s="83"/>
    </row>
    <row r="42" spans="1:7" s="84" customFormat="1" ht="21" hidden="1" customHeight="1" x14ac:dyDescent="0.25">
      <c r="A42" s="73">
        <v>12</v>
      </c>
      <c r="B42" s="76" t="s">
        <v>40</v>
      </c>
      <c r="C42" s="73">
        <v>904675927</v>
      </c>
      <c r="D42" s="82" t="s">
        <v>123</v>
      </c>
      <c r="E42" s="83"/>
      <c r="F42" s="83"/>
      <c r="G42" s="83"/>
    </row>
    <row r="43" spans="1:7" s="84" customFormat="1" ht="21" hidden="1" customHeight="1" x14ac:dyDescent="0.25">
      <c r="A43" s="73">
        <v>13</v>
      </c>
      <c r="B43" s="76" t="s">
        <v>41</v>
      </c>
      <c r="C43" s="73"/>
      <c r="D43" s="82"/>
      <c r="E43" s="83"/>
      <c r="F43" s="83"/>
      <c r="G43" s="83"/>
    </row>
    <row r="44" spans="1:7" s="84" customFormat="1" ht="21" hidden="1" customHeight="1" x14ac:dyDescent="0.25">
      <c r="A44" s="73">
        <v>14</v>
      </c>
      <c r="B44" s="76" t="s">
        <v>42</v>
      </c>
      <c r="C44" s="73">
        <v>982520966</v>
      </c>
      <c r="D44" s="82" t="s">
        <v>112</v>
      </c>
      <c r="E44" s="83"/>
      <c r="F44" s="83"/>
      <c r="G44" s="83"/>
    </row>
    <row r="45" spans="1:7" s="84" customFormat="1" ht="21" hidden="1" customHeight="1" x14ac:dyDescent="0.25">
      <c r="A45" s="73">
        <v>15</v>
      </c>
      <c r="B45" s="76" t="s">
        <v>43</v>
      </c>
      <c r="C45" s="73"/>
      <c r="D45" s="73"/>
      <c r="E45" s="83"/>
      <c r="F45" s="83"/>
      <c r="G45" s="83"/>
    </row>
    <row r="46" spans="1:7" s="81" customFormat="1" ht="21" hidden="1" customHeight="1" x14ac:dyDescent="0.25">
      <c r="A46" s="73">
        <v>16</v>
      </c>
      <c r="B46" s="80" t="s">
        <v>45</v>
      </c>
      <c r="C46" s="71"/>
      <c r="D46" s="71"/>
      <c r="E46" s="80"/>
      <c r="F46" s="80"/>
      <c r="G46" s="80"/>
    </row>
    <row r="47" spans="1:7" s="84" customFormat="1" ht="21" hidden="1" customHeight="1" x14ac:dyDescent="0.25">
      <c r="A47" s="73">
        <v>17</v>
      </c>
      <c r="B47" s="78" t="s">
        <v>46</v>
      </c>
      <c r="C47" s="73"/>
      <c r="D47" s="73"/>
      <c r="E47" s="83"/>
      <c r="F47" s="83"/>
      <c r="G47" s="83"/>
    </row>
    <row r="48" spans="1:7" s="84" customFormat="1" ht="21" hidden="1" customHeight="1" x14ac:dyDescent="0.25">
      <c r="A48" s="73">
        <v>18</v>
      </c>
      <c r="B48" s="78" t="s">
        <v>47</v>
      </c>
      <c r="C48" s="73"/>
      <c r="D48" s="73"/>
      <c r="E48" s="83"/>
      <c r="F48" s="83"/>
      <c r="G48" s="83"/>
    </row>
    <row r="49" spans="1:7" s="84" customFormat="1" ht="21" hidden="1" customHeight="1" x14ac:dyDescent="0.25">
      <c r="A49" s="73">
        <v>19</v>
      </c>
      <c r="B49" s="78" t="s">
        <v>48</v>
      </c>
      <c r="C49" s="73"/>
      <c r="D49" s="73"/>
      <c r="E49" s="83"/>
      <c r="F49" s="83"/>
      <c r="G49" s="83"/>
    </row>
    <row r="50" spans="1:7" s="84" customFormat="1" ht="21" hidden="1" customHeight="1" x14ac:dyDescent="0.25">
      <c r="A50" s="73">
        <v>20</v>
      </c>
      <c r="B50" s="78" t="s">
        <v>49</v>
      </c>
      <c r="C50" s="73"/>
      <c r="D50" s="73"/>
      <c r="E50" s="83"/>
      <c r="F50" s="83"/>
      <c r="G50" s="83"/>
    </row>
    <row r="51" spans="1:7" s="84" customFormat="1" ht="21" hidden="1" customHeight="1" x14ac:dyDescent="0.25">
      <c r="A51" s="73">
        <v>21</v>
      </c>
      <c r="B51" s="78" t="s">
        <v>50</v>
      </c>
      <c r="C51" s="73"/>
      <c r="D51" s="73"/>
      <c r="E51" s="83"/>
      <c r="F51" s="83"/>
      <c r="G51" s="83"/>
    </row>
    <row r="52" spans="1:7" s="84" customFormat="1" ht="33.75" hidden="1" customHeight="1" x14ac:dyDescent="0.25">
      <c r="A52" s="73">
        <v>22</v>
      </c>
      <c r="B52" s="78" t="s">
        <v>51</v>
      </c>
      <c r="C52" s="73"/>
      <c r="D52" s="73"/>
      <c r="E52" s="83"/>
      <c r="F52" s="83"/>
      <c r="G52" s="83"/>
    </row>
    <row r="53" spans="1:7" s="87" customFormat="1" ht="21" hidden="1" customHeight="1" x14ac:dyDescent="0.25">
      <c r="A53" s="73">
        <v>23</v>
      </c>
      <c r="B53" s="78" t="s">
        <v>52</v>
      </c>
      <c r="C53" s="73"/>
      <c r="D53" s="73"/>
      <c r="E53" s="83"/>
      <c r="F53" s="83"/>
      <c r="G53" s="86"/>
    </row>
    <row r="54" spans="1:7" s="84" customFormat="1" ht="21" hidden="1" customHeight="1" x14ac:dyDescent="0.25">
      <c r="A54" s="73">
        <v>24</v>
      </c>
      <c r="B54" s="83"/>
      <c r="C54" s="83"/>
      <c r="D54" s="73"/>
      <c r="E54" s="83"/>
      <c r="F54" s="83"/>
      <c r="G54" s="83"/>
    </row>
    <row r="55" spans="1:7" s="84" customFormat="1" ht="21" hidden="1" customHeight="1" x14ac:dyDescent="0.25">
      <c r="A55" s="73">
        <v>25</v>
      </c>
      <c r="B55" s="83"/>
      <c r="C55" s="83"/>
      <c r="D55" s="73"/>
      <c r="E55" s="83"/>
      <c r="F55" s="83"/>
      <c r="G55" s="83"/>
    </row>
    <row r="56" spans="1:7" s="84" customFormat="1" ht="21" hidden="1" customHeight="1" x14ac:dyDescent="0.25">
      <c r="A56" s="73">
        <v>26</v>
      </c>
      <c r="B56" s="83"/>
      <c r="C56" s="83"/>
      <c r="D56" s="73"/>
      <c r="E56" s="83"/>
      <c r="F56" s="83"/>
      <c r="G56" s="83"/>
    </row>
    <row r="57" spans="1:7" s="84" customFormat="1" ht="21" hidden="1" customHeight="1" x14ac:dyDescent="0.25">
      <c r="A57" s="73">
        <v>27</v>
      </c>
      <c r="B57" s="83"/>
      <c r="C57" s="83"/>
      <c r="D57" s="73"/>
      <c r="E57" s="83"/>
      <c r="F57" s="83"/>
      <c r="G57" s="83"/>
    </row>
    <row r="58" spans="1:7" s="84" customFormat="1" ht="21" hidden="1" customHeight="1" x14ac:dyDescent="0.25">
      <c r="A58" s="73">
        <v>28</v>
      </c>
      <c r="B58" s="83"/>
      <c r="C58" s="83"/>
      <c r="D58" s="73"/>
      <c r="E58" s="83"/>
      <c r="F58" s="83"/>
      <c r="G58" s="83"/>
    </row>
    <row r="59" spans="1:7" s="84" customFormat="1" ht="21" hidden="1" customHeight="1" x14ac:dyDescent="0.25">
      <c r="A59" s="73">
        <v>29</v>
      </c>
      <c r="B59" s="83"/>
      <c r="C59" s="83"/>
      <c r="D59" s="73"/>
      <c r="E59" s="83"/>
      <c r="F59" s="83"/>
      <c r="G59" s="83"/>
    </row>
    <row r="60" spans="1:7" s="84" customFormat="1" ht="21" hidden="1" customHeight="1" x14ac:dyDescent="0.25">
      <c r="A60" s="73">
        <v>30</v>
      </c>
      <c r="B60" s="83"/>
      <c r="C60" s="83"/>
      <c r="D60" s="73"/>
      <c r="E60" s="83"/>
      <c r="F60" s="83"/>
      <c r="G60" s="83"/>
    </row>
    <row r="61" spans="1:7" s="84" customFormat="1" ht="21" hidden="1" customHeight="1" x14ac:dyDescent="0.25">
      <c r="A61" s="73">
        <v>31</v>
      </c>
      <c r="B61" s="83"/>
      <c r="C61" s="83"/>
      <c r="D61" s="73"/>
      <c r="E61" s="83"/>
      <c r="F61" s="83"/>
      <c r="G61" s="83"/>
    </row>
    <row r="62" spans="1:7" s="84" customFormat="1" ht="21" hidden="1" customHeight="1" x14ac:dyDescent="0.25">
      <c r="A62" s="73"/>
      <c r="B62" s="83"/>
      <c r="C62" s="83"/>
      <c r="D62" s="73"/>
      <c r="E62" s="83"/>
      <c r="F62" s="83"/>
      <c r="G62" s="83"/>
    </row>
    <row r="63" spans="1:7" hidden="1" x14ac:dyDescent="0.25"/>
    <row r="64" spans="1:7" hidden="1" x14ac:dyDescent="0.25"/>
    <row r="65" hidden="1" x14ac:dyDescent="0.25"/>
    <row r="66" hidden="1" x14ac:dyDescent="0.25"/>
    <row r="67" hidden="1" x14ac:dyDescent="0.25"/>
    <row r="68" hidden="1" x14ac:dyDescent="0.25"/>
  </sheetData>
  <mergeCells count="2">
    <mergeCell ref="A1:G1"/>
    <mergeCell ref="C3:D3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51"/>
  <sheetViews>
    <sheetView workbookViewId="0">
      <selection activeCell="G34" sqref="G34"/>
    </sheetView>
  </sheetViews>
  <sheetFormatPr defaultColWidth="9" defaultRowHeight="16.5" x14ac:dyDescent="0.25"/>
  <cols>
    <col min="1" max="1" width="4.140625" style="54" customWidth="1"/>
    <col min="2" max="2" width="47" style="55" customWidth="1"/>
    <col min="3" max="3" width="14.5703125" style="55" customWidth="1"/>
    <col min="4" max="4" width="11.28515625" style="54" customWidth="1"/>
    <col min="5" max="16384" width="9" style="55"/>
  </cols>
  <sheetData>
    <row r="1" spans="1:5" ht="26.25" customHeight="1" x14ac:dyDescent="0.25">
      <c r="A1" s="143" t="s">
        <v>133</v>
      </c>
      <c r="B1" s="143"/>
      <c r="C1" s="143"/>
      <c r="D1" s="143"/>
    </row>
    <row r="3" spans="1:5" ht="35.25" customHeight="1" x14ac:dyDescent="0.25">
      <c r="A3" s="147" t="s">
        <v>1</v>
      </c>
      <c r="B3" s="147" t="s">
        <v>2</v>
      </c>
      <c r="C3" s="145" t="s">
        <v>134</v>
      </c>
      <c r="D3" s="146"/>
      <c r="E3" s="144" t="s">
        <v>56</v>
      </c>
    </row>
    <row r="4" spans="1:5" s="56" customFormat="1" ht="33" customHeight="1" x14ac:dyDescent="0.25">
      <c r="A4" s="147"/>
      <c r="B4" s="147"/>
      <c r="C4" s="57"/>
      <c r="D4" s="57"/>
      <c r="E4" s="144"/>
    </row>
    <row r="5" spans="1:5" s="56" customFormat="1" x14ac:dyDescent="0.25">
      <c r="A5" s="108"/>
      <c r="B5" s="108" t="s">
        <v>63</v>
      </c>
      <c r="C5" s="57"/>
      <c r="D5" s="57"/>
      <c r="E5" s="64"/>
    </row>
    <row r="6" spans="1:5" s="58" customFormat="1" ht="19.5" customHeight="1" x14ac:dyDescent="0.25">
      <c r="A6" s="107" t="s">
        <v>3</v>
      </c>
      <c r="B6" s="59" t="s">
        <v>4</v>
      </c>
      <c r="C6" s="106">
        <v>13</v>
      </c>
      <c r="D6" s="106"/>
      <c r="E6" s="59"/>
    </row>
    <row r="7" spans="1:5" ht="19.5" customHeight="1" x14ac:dyDescent="0.25">
      <c r="A7" s="105">
        <v>1</v>
      </c>
      <c r="B7" s="12" t="s">
        <v>5</v>
      </c>
      <c r="C7" s="105"/>
      <c r="D7" s="105"/>
      <c r="E7" s="65"/>
    </row>
    <row r="8" spans="1:5" ht="19.5" customHeight="1" x14ac:dyDescent="0.25">
      <c r="A8" s="105">
        <v>2</v>
      </c>
      <c r="B8" s="12" t="s">
        <v>6</v>
      </c>
      <c r="C8" s="105" t="s">
        <v>135</v>
      </c>
      <c r="D8" s="105"/>
      <c r="E8" s="65"/>
    </row>
    <row r="9" spans="1:5" ht="19.5" customHeight="1" x14ac:dyDescent="0.25">
      <c r="A9" s="105">
        <v>3</v>
      </c>
      <c r="B9" s="12" t="s">
        <v>7</v>
      </c>
      <c r="C9" s="105" t="s">
        <v>136</v>
      </c>
      <c r="D9" s="105"/>
      <c r="E9" s="65"/>
    </row>
    <row r="10" spans="1:5" ht="19.5" customHeight="1" x14ac:dyDescent="0.25">
      <c r="A10" s="105">
        <v>4</v>
      </c>
      <c r="B10" s="12" t="s">
        <v>9</v>
      </c>
      <c r="C10" s="105"/>
      <c r="D10" s="105"/>
      <c r="E10" s="65"/>
    </row>
    <row r="11" spans="1:5" ht="19.5" customHeight="1" x14ac:dyDescent="0.25">
      <c r="A11" s="105">
        <v>5</v>
      </c>
      <c r="B11" s="12" t="s">
        <v>10</v>
      </c>
      <c r="C11" s="105" t="s">
        <v>137</v>
      </c>
      <c r="D11" s="105"/>
      <c r="E11" s="65"/>
    </row>
    <row r="12" spans="1:5" ht="19.5" customHeight="1" x14ac:dyDescent="0.25">
      <c r="A12" s="105">
        <v>6</v>
      </c>
      <c r="B12" s="12" t="s">
        <v>11</v>
      </c>
      <c r="C12" s="105" t="s">
        <v>138</v>
      </c>
      <c r="D12" s="105"/>
      <c r="E12" s="65"/>
    </row>
    <row r="13" spans="1:5" ht="19.5" customHeight="1" x14ac:dyDescent="0.25">
      <c r="A13" s="105">
        <v>7</v>
      </c>
      <c r="B13" s="12" t="s">
        <v>12</v>
      </c>
      <c r="C13" s="105" t="s">
        <v>139</v>
      </c>
      <c r="D13" s="105"/>
      <c r="E13" s="65"/>
    </row>
    <row r="14" spans="1:5" ht="19.5" customHeight="1" x14ac:dyDescent="0.25">
      <c r="A14" s="105">
        <v>8</v>
      </c>
      <c r="B14" s="12" t="s">
        <v>14</v>
      </c>
      <c r="C14" s="105" t="s">
        <v>140</v>
      </c>
      <c r="D14" s="105"/>
      <c r="E14" s="65"/>
    </row>
    <row r="15" spans="1:5" ht="19.5" customHeight="1" x14ac:dyDescent="0.25">
      <c r="A15" s="105">
        <v>9</v>
      </c>
      <c r="B15" s="12" t="s">
        <v>15</v>
      </c>
      <c r="C15" s="105"/>
      <c r="D15" s="105"/>
      <c r="E15" s="65"/>
    </row>
    <row r="16" spans="1:5" ht="19.5" customHeight="1" x14ac:dyDescent="0.25">
      <c r="A16" s="105">
        <v>10</v>
      </c>
      <c r="B16" s="12" t="s">
        <v>16</v>
      </c>
      <c r="C16" s="105" t="s">
        <v>141</v>
      </c>
      <c r="D16" s="105"/>
      <c r="E16" s="65"/>
    </row>
    <row r="17" spans="1:5" ht="19.5" customHeight="1" x14ac:dyDescent="0.25">
      <c r="A17" s="105">
        <v>11</v>
      </c>
      <c r="B17" s="12" t="s">
        <v>17</v>
      </c>
      <c r="C17" s="105" t="s">
        <v>142</v>
      </c>
      <c r="D17" s="105"/>
      <c r="E17" s="65"/>
    </row>
    <row r="18" spans="1:5" ht="19.5" customHeight="1" x14ac:dyDescent="0.25">
      <c r="A18" s="105">
        <v>12</v>
      </c>
      <c r="B18" s="12" t="s">
        <v>18</v>
      </c>
      <c r="C18" s="60"/>
      <c r="D18" s="105"/>
      <c r="E18" s="65"/>
    </row>
    <row r="19" spans="1:5" ht="19.5" customHeight="1" x14ac:dyDescent="0.25">
      <c r="A19" s="105">
        <v>13</v>
      </c>
      <c r="B19" s="12" t="s">
        <v>19</v>
      </c>
      <c r="C19" s="105"/>
      <c r="D19" s="105"/>
      <c r="E19" s="65"/>
    </row>
    <row r="20" spans="1:5" ht="19.5" customHeight="1" x14ac:dyDescent="0.25">
      <c r="A20" s="105">
        <v>14</v>
      </c>
      <c r="B20" s="12" t="s">
        <v>20</v>
      </c>
      <c r="C20" s="105"/>
      <c r="D20" s="105"/>
      <c r="E20" s="65"/>
    </row>
    <row r="21" spans="1:5" ht="19.5" customHeight="1" x14ac:dyDescent="0.25">
      <c r="A21" s="105">
        <v>15</v>
      </c>
      <c r="B21" s="12" t="s">
        <v>21</v>
      </c>
      <c r="C21" s="105" t="s">
        <v>143</v>
      </c>
      <c r="D21" s="105"/>
      <c r="E21" s="65"/>
    </row>
    <row r="22" spans="1:5" ht="19.5" customHeight="1" x14ac:dyDescent="0.25">
      <c r="A22" s="105">
        <v>16</v>
      </c>
      <c r="B22" s="12" t="s">
        <v>22</v>
      </c>
      <c r="C22" s="105"/>
      <c r="D22" s="105"/>
      <c r="E22" s="65"/>
    </row>
    <row r="23" spans="1:5" ht="19.5" customHeight="1" x14ac:dyDescent="0.25">
      <c r="A23" s="105">
        <v>17</v>
      </c>
      <c r="B23" s="12" t="s">
        <v>23</v>
      </c>
      <c r="C23" s="105"/>
      <c r="D23" s="105"/>
      <c r="E23" s="65"/>
    </row>
    <row r="24" spans="1:5" ht="19.5" customHeight="1" x14ac:dyDescent="0.25">
      <c r="A24" s="105">
        <v>18</v>
      </c>
      <c r="B24" s="12" t="s">
        <v>24</v>
      </c>
      <c r="C24" s="105"/>
      <c r="D24" s="105"/>
      <c r="E24" s="65"/>
    </row>
    <row r="25" spans="1:5" ht="19.5" customHeight="1" x14ac:dyDescent="0.25">
      <c r="A25" s="105">
        <v>19</v>
      </c>
      <c r="B25" s="12" t="s">
        <v>25</v>
      </c>
      <c r="C25" s="105" t="s">
        <v>144</v>
      </c>
      <c r="D25" s="105"/>
      <c r="E25" s="65"/>
    </row>
    <row r="26" spans="1:5" ht="19.5" customHeight="1" x14ac:dyDescent="0.25">
      <c r="A26" s="105">
        <v>20</v>
      </c>
      <c r="B26" s="12" t="s">
        <v>26</v>
      </c>
      <c r="C26" s="105"/>
      <c r="D26" s="105"/>
      <c r="E26" s="65"/>
    </row>
    <row r="27" spans="1:5" ht="19.5" customHeight="1" x14ac:dyDescent="0.25">
      <c r="A27" s="105">
        <v>21</v>
      </c>
      <c r="B27" s="12" t="s">
        <v>145</v>
      </c>
      <c r="C27" s="105"/>
      <c r="D27" s="105"/>
      <c r="E27" s="65"/>
    </row>
    <row r="28" spans="1:5" s="58" customFormat="1" ht="19.5" customHeight="1" x14ac:dyDescent="0.25">
      <c r="A28" s="107" t="s">
        <v>27</v>
      </c>
      <c r="B28" s="14" t="s">
        <v>28</v>
      </c>
      <c r="C28" s="106">
        <v>3</v>
      </c>
      <c r="D28" s="106"/>
      <c r="E28" s="59"/>
    </row>
    <row r="29" spans="1:5" ht="19.5" customHeight="1" x14ac:dyDescent="0.25">
      <c r="A29" s="105">
        <v>1</v>
      </c>
      <c r="B29" s="12" t="s">
        <v>29</v>
      </c>
      <c r="C29" s="105"/>
      <c r="D29" s="105"/>
      <c r="E29" s="65"/>
    </row>
    <row r="30" spans="1:5" ht="19.5" customHeight="1" x14ac:dyDescent="0.25">
      <c r="A30" s="105">
        <v>2</v>
      </c>
      <c r="B30" s="12" t="s">
        <v>30</v>
      </c>
      <c r="C30" s="105"/>
      <c r="D30" s="105"/>
      <c r="E30" s="65"/>
    </row>
    <row r="31" spans="1:5" ht="19.5" customHeight="1" x14ac:dyDescent="0.25">
      <c r="A31" s="105">
        <v>3</v>
      </c>
      <c r="B31" s="12" t="s">
        <v>31</v>
      </c>
      <c r="C31" s="105"/>
      <c r="D31" s="105"/>
      <c r="E31" s="65"/>
    </row>
    <row r="32" spans="1:5" ht="19.5" customHeight="1" x14ac:dyDescent="0.25">
      <c r="A32" s="105">
        <v>4</v>
      </c>
      <c r="B32" s="12" t="s">
        <v>32</v>
      </c>
      <c r="C32" s="105" t="s">
        <v>146</v>
      </c>
      <c r="D32" s="105"/>
      <c r="E32" s="65"/>
    </row>
    <row r="33" spans="1:5" ht="19.5" customHeight="1" x14ac:dyDescent="0.25">
      <c r="A33" s="105">
        <v>5</v>
      </c>
      <c r="B33" s="12" t="s">
        <v>33</v>
      </c>
      <c r="C33" s="105" t="s">
        <v>147</v>
      </c>
      <c r="D33" s="105"/>
      <c r="E33" s="65"/>
    </row>
    <row r="34" spans="1:5" ht="19.5" customHeight="1" x14ac:dyDescent="0.25">
      <c r="A34" s="105">
        <v>6</v>
      </c>
      <c r="B34" s="12" t="s">
        <v>34</v>
      </c>
      <c r="C34" s="105"/>
      <c r="D34" s="105"/>
      <c r="E34" s="65"/>
    </row>
    <row r="35" spans="1:5" ht="19.5" customHeight="1" x14ac:dyDescent="0.25">
      <c r="A35" s="105">
        <v>7</v>
      </c>
      <c r="B35" s="12" t="s">
        <v>35</v>
      </c>
      <c r="C35" s="105"/>
      <c r="D35" s="105"/>
      <c r="E35" s="65"/>
    </row>
    <row r="36" spans="1:5" ht="19.5" customHeight="1" x14ac:dyDescent="0.25">
      <c r="A36" s="105">
        <v>8</v>
      </c>
      <c r="B36" s="12" t="s">
        <v>36</v>
      </c>
      <c r="C36" s="105"/>
      <c r="D36" s="105"/>
      <c r="E36" s="65"/>
    </row>
    <row r="37" spans="1:5" ht="19.5" customHeight="1" x14ac:dyDescent="0.25">
      <c r="A37" s="105">
        <v>9</v>
      </c>
      <c r="B37" s="12" t="s">
        <v>37</v>
      </c>
      <c r="C37" s="105" t="s">
        <v>148</v>
      </c>
      <c r="D37" s="105"/>
      <c r="E37" s="65"/>
    </row>
    <row r="38" spans="1:5" ht="19.5" customHeight="1" x14ac:dyDescent="0.25">
      <c r="A38" s="105">
        <v>10</v>
      </c>
      <c r="B38" s="12" t="s">
        <v>38</v>
      </c>
      <c r="C38" s="105"/>
      <c r="D38" s="105"/>
      <c r="E38" s="65"/>
    </row>
    <row r="39" spans="1:5" ht="19.5" customHeight="1" x14ac:dyDescent="0.25">
      <c r="A39" s="105">
        <v>11</v>
      </c>
      <c r="B39" s="12" t="s">
        <v>39</v>
      </c>
      <c r="C39" s="105"/>
      <c r="D39" s="105"/>
      <c r="E39" s="65"/>
    </row>
    <row r="40" spans="1:5" ht="19.5" customHeight="1" x14ac:dyDescent="0.25">
      <c r="A40" s="105">
        <v>12</v>
      </c>
      <c r="B40" s="12" t="s">
        <v>40</v>
      </c>
      <c r="C40" s="105"/>
      <c r="D40" s="105"/>
      <c r="E40" s="65"/>
    </row>
    <row r="41" spans="1:5" ht="19.5" customHeight="1" x14ac:dyDescent="0.25">
      <c r="A41" s="105">
        <v>13</v>
      </c>
      <c r="B41" s="12" t="s">
        <v>41</v>
      </c>
      <c r="C41" s="105"/>
      <c r="D41" s="105">
        <v>0</v>
      </c>
      <c r="E41" s="65"/>
    </row>
    <row r="42" spans="1:5" ht="19.5" customHeight="1" x14ac:dyDescent="0.25">
      <c r="A42" s="105">
        <v>14</v>
      </c>
      <c r="B42" s="12" t="s">
        <v>42</v>
      </c>
      <c r="C42" s="105"/>
      <c r="D42" s="105"/>
      <c r="E42" s="65"/>
    </row>
    <row r="43" spans="1:5" ht="19.5" customHeight="1" x14ac:dyDescent="0.25">
      <c r="A43" s="105">
        <v>15</v>
      </c>
      <c r="B43" s="12" t="s">
        <v>43</v>
      </c>
      <c r="C43" s="105"/>
      <c r="D43" s="105"/>
      <c r="E43" s="65"/>
    </row>
    <row r="44" spans="1:5" s="58" customFormat="1" ht="21" customHeight="1" x14ac:dyDescent="0.25">
      <c r="A44" s="66" t="s">
        <v>44</v>
      </c>
      <c r="B44" s="67" t="s">
        <v>45</v>
      </c>
      <c r="C44" s="66"/>
      <c r="D44" s="68"/>
    </row>
    <row r="45" spans="1:5" x14ac:dyDescent="0.25">
      <c r="A45" s="105">
        <v>1</v>
      </c>
      <c r="B45" s="61" t="s">
        <v>46</v>
      </c>
      <c r="C45" s="105"/>
      <c r="D45" s="63"/>
    </row>
    <row r="46" spans="1:5" x14ac:dyDescent="0.25">
      <c r="A46" s="105">
        <v>2</v>
      </c>
      <c r="B46" s="61" t="s">
        <v>47</v>
      </c>
      <c r="C46" s="105"/>
      <c r="D46" s="63"/>
    </row>
    <row r="47" spans="1:5" x14ac:dyDescent="0.25">
      <c r="A47" s="105">
        <v>3</v>
      </c>
      <c r="B47" s="61" t="s">
        <v>48</v>
      </c>
      <c r="C47" s="105"/>
      <c r="D47" s="63"/>
    </row>
    <row r="48" spans="1:5" x14ac:dyDescent="0.25">
      <c r="A48" s="105">
        <v>4</v>
      </c>
      <c r="B48" s="61" t="s">
        <v>49</v>
      </c>
      <c r="C48" s="105"/>
      <c r="D48" s="63"/>
    </row>
    <row r="49" spans="1:5" x14ac:dyDescent="0.25">
      <c r="A49" s="105">
        <v>5</v>
      </c>
      <c r="B49" s="61" t="s">
        <v>50</v>
      </c>
      <c r="C49" s="105"/>
      <c r="D49" s="63"/>
    </row>
    <row r="50" spans="1:5" x14ac:dyDescent="0.25">
      <c r="A50" s="105">
        <v>6</v>
      </c>
      <c r="B50" s="61" t="s">
        <v>51</v>
      </c>
      <c r="C50" s="105"/>
      <c r="D50" s="63"/>
    </row>
    <row r="51" spans="1:5" s="62" customFormat="1" x14ac:dyDescent="0.25">
      <c r="A51" s="105">
        <v>7</v>
      </c>
      <c r="B51" s="61" t="s">
        <v>52</v>
      </c>
      <c r="C51" s="105"/>
      <c r="D51" s="63"/>
      <c r="E51" s="55"/>
    </row>
  </sheetData>
  <autoFilter ref="A4:B43" xr:uid="{00000000-0009-0000-0000-000009000000}"/>
  <mergeCells count="5">
    <mergeCell ref="E3:E4"/>
    <mergeCell ref="C3:D3"/>
    <mergeCell ref="A3:A4"/>
    <mergeCell ref="B3:B4"/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Trang tính</vt:lpstr>
      </vt:variant>
      <vt:variant>
        <vt:i4>9</vt:i4>
      </vt:variant>
    </vt:vector>
  </HeadingPairs>
  <TitlesOfParts>
    <vt:vector size="9" baseType="lpstr">
      <vt:lpstr>Sheet1</vt:lpstr>
      <vt:lpstr>dan tộc</vt:lpstr>
      <vt:lpstr> CVC gửi báo cáo</vt:lpstr>
      <vt:lpstr>CVC đủ đk</vt:lpstr>
      <vt:lpstr>Họp BCĐ lần 1</vt:lpstr>
      <vt:lpstr>HỌP CĐS</vt:lpstr>
      <vt:lpstr>UV UBND TP</vt:lpstr>
      <vt:lpstr>Ý kiến UVUBND</vt:lpstr>
      <vt:lpstr>Thống kê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My PC</dc:creator>
  <cp:keywords/>
  <dc:description/>
  <cp:lastModifiedBy>D Mr</cp:lastModifiedBy>
  <cp:revision/>
  <cp:lastPrinted>2025-09-15T06:50:34Z</cp:lastPrinted>
  <dcterms:created xsi:type="dcterms:W3CDTF">2019-05-06T06:24:16Z</dcterms:created>
  <dcterms:modified xsi:type="dcterms:W3CDTF">2026-07-14T03:14:48Z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1517bae2a09e43d2971b8460647fefaa</vt:lpwstr>
  </property>
</Properties>
</file>